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490" windowWidth="9270" windowHeight="1170"/>
  </bookViews>
  <sheets>
    <sheet name="Трансферты 2019" sheetId="1" r:id="rId1"/>
  </sheets>
  <definedNames>
    <definedName name="_xlnm.Print_Area" localSheetId="0">'Трансферты 2019'!$C$1:$AI$80</definedName>
  </definedNames>
  <calcPr calcId="145621"/>
</workbook>
</file>

<file path=xl/calcChain.xml><?xml version="1.0" encoding="utf-8"?>
<calcChain xmlns="http://schemas.openxmlformats.org/spreadsheetml/2006/main">
  <c r="AG64" i="1" l="1"/>
  <c r="AG30" i="1" l="1"/>
  <c r="AG6" i="1"/>
  <c r="AH6" i="1"/>
  <c r="AI6" i="1"/>
  <c r="AF46" i="1"/>
  <c r="AG71" i="1" l="1"/>
  <c r="AI75" i="1" l="1"/>
  <c r="AI76" i="1"/>
  <c r="AF71" i="1"/>
  <c r="AH64" i="1" l="1"/>
  <c r="AI63" i="1"/>
  <c r="AH42" i="1" l="1"/>
  <c r="AI45" i="1" l="1"/>
  <c r="AI74" i="1"/>
  <c r="AI73" i="1"/>
  <c r="AG70" i="1"/>
  <c r="AH71" i="1"/>
  <c r="AH70" i="1" s="1"/>
  <c r="AF70" i="1"/>
  <c r="AI67" i="1"/>
  <c r="AI66" i="1"/>
  <c r="AF64" i="1"/>
  <c r="AI62" i="1"/>
  <c r="AI61" i="1"/>
  <c r="AG59" i="1"/>
  <c r="AG46" i="1" s="1"/>
  <c r="AH59" i="1"/>
  <c r="AH46" i="1" s="1"/>
  <c r="AF59" i="1"/>
  <c r="AI64" i="1" l="1"/>
  <c r="AI70" i="1"/>
  <c r="AI71" i="1"/>
  <c r="AI59" i="1"/>
  <c r="AI58" i="1"/>
  <c r="AI57" i="1"/>
  <c r="AI52" i="1"/>
  <c r="AF55" i="1"/>
  <c r="AI43" i="1" l="1"/>
  <c r="AI42" i="1"/>
  <c r="AI41" i="1"/>
  <c r="AI40" i="1"/>
  <c r="AI44" i="1"/>
  <c r="AI49" i="1"/>
  <c r="AI50" i="1"/>
  <c r="AI51" i="1"/>
  <c r="AI48" i="1"/>
  <c r="AI46" i="1" s="1"/>
  <c r="AI39" i="1"/>
  <c r="AI38" i="1"/>
  <c r="AI35" i="1"/>
  <c r="AI36" i="1"/>
  <c r="AI37" i="1"/>
  <c r="AG32" i="1"/>
  <c r="AH32" i="1"/>
  <c r="AH30" i="1" s="1"/>
  <c r="AI34" i="1"/>
  <c r="AI29" i="1"/>
  <c r="AI28" i="1"/>
  <c r="AI27" i="1"/>
  <c r="AG25" i="1"/>
  <c r="AH25" i="1"/>
  <c r="AH21" i="1"/>
  <c r="AG21" i="1"/>
  <c r="AI20" i="1"/>
  <c r="AI23" i="1"/>
  <c r="AI24" i="1"/>
  <c r="AI19" i="1"/>
  <c r="AI18" i="1"/>
  <c r="AI17" i="1"/>
  <c r="AI16" i="1"/>
  <c r="AI9" i="1"/>
  <c r="AI10" i="1"/>
  <c r="AI11" i="1"/>
  <c r="AI12" i="1"/>
  <c r="AI13" i="1"/>
  <c r="AI14" i="1"/>
  <c r="AI15" i="1"/>
  <c r="AG8" i="1"/>
  <c r="AH8" i="1"/>
  <c r="AI32" i="1" l="1"/>
  <c r="AI30" i="1" s="1"/>
  <c r="AH4" i="1"/>
  <c r="AI21" i="1"/>
  <c r="AI8" i="1"/>
  <c r="AI25" i="1"/>
  <c r="AH77" i="1" l="1"/>
  <c r="AI4" i="1"/>
  <c r="AI77" i="1" s="1"/>
  <c r="AF28" i="1"/>
  <c r="AF23" i="1"/>
  <c r="AF32" i="1" l="1"/>
  <c r="AF21" i="1" l="1"/>
  <c r="AF8" i="1"/>
  <c r="AF6" i="1" s="1"/>
  <c r="AF30" i="1"/>
  <c r="AF25" i="1"/>
  <c r="AF4" i="1" l="1"/>
  <c r="AF77" i="1" s="1"/>
  <c r="AG4" i="1" l="1"/>
  <c r="AG77" i="1" l="1"/>
</calcChain>
</file>

<file path=xl/sharedStrings.xml><?xml version="1.0" encoding="utf-8"?>
<sst xmlns="http://schemas.openxmlformats.org/spreadsheetml/2006/main" count="130" uniqueCount="76">
  <si>
    <t>из них:</t>
  </si>
  <si>
    <t>в том числе на:</t>
  </si>
  <si>
    <t xml:space="preserve"> -оплату труда работников 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</si>
  <si>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</si>
  <si>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</si>
  <si>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</si>
  <si>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-приобретение учебников и учебных пособий, средств обучения, игр, игрушек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</si>
  <si>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</si>
  <si>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</si>
  <si>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</si>
  <si>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</si>
  <si>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</si>
  <si>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</si>
  <si>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 xml:space="preserve"> - оплату услуг по неограниченному широкополосному круглосуточному доступу к информационно-телекоммуникационной сети «Интернет»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</si>
  <si>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учебно-вспомогательного персонала </t>
  </si>
  <si>
    <t>прочего персонала</t>
  </si>
  <si>
    <t xml:space="preserve"> - оплату вознаграждения  за выполнение функций классного руководителя</t>
  </si>
  <si>
    <t>административно-хозяйственных, учебно-вспомогательных и иных работников</t>
  </si>
  <si>
    <t xml:space="preserve"> -оплату труда работников</t>
  </si>
  <si>
    <t xml:space="preserve"> -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</si>
  <si>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в том числе: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</si>
  <si>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Субвенции бюджетам муниципальных районов и городских округов Московской области для осуществления государственных полномочий Московской области в области земельных отношений на 2019 год</t>
  </si>
  <si>
    <t xml:space="preserve">I. Субвенции, предоставляемые из бюджета Московской области бюджету города Лыткарино  на 2019 год - всего:  </t>
  </si>
  <si>
    <t>Субвенции бюджетам муниципальных образований Московской области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на 2019 год</t>
  </si>
  <si>
    <t xml:space="preserve">II. Субсидии, предоставляемые из бюджета Московской области бюджету города Лыткарино  на 2019 год - всего:  </t>
  </si>
  <si>
    <t xml:space="preserve"> Межбюджетные трансферты, предоставляемые из бюджета Московской области бюджету города Лыткарино на 2019год - всего:</t>
  </si>
  <si>
    <t>Субвенции бюджетам муниципальных образований Московской области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помещений, на 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</si>
  <si>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</si>
  <si>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(за счет средств, перечисляемых из федерального бюджета,) на 2019год</t>
  </si>
  <si>
    <t>Субвенции бюджетам муниципальных районов и городских округов Московской 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на 2019 год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</si>
  <si>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2019 год</t>
  </si>
  <si>
    <t>Субвенции бюджетам муниципальных образований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области, на 2019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</si>
  <si>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на 2019 год</t>
  </si>
  <si>
    <t>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2019 год</t>
  </si>
  <si>
    <t>Субвенции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деятельность, на 2019 год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</si>
  <si>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на 2019 год</t>
  </si>
  <si>
    <t>Субвенции бюджетам муниципальных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области, на 2019 год</t>
  </si>
  <si>
    <t>Субвенции бюджетам муниципальных районов и городских округов Московской области для осуществления переданных  государственных полномочий в 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 государственными полномочиями Московской области», на 2019 год</t>
  </si>
  <si>
    <t>Субвенции бюджетам муниципальных районов и городских округов Московской области на осуществление переданных полномочий Московской области по организации проведения мероприятий по отлову и содержанию безнадзорных животных на 2019 год</t>
  </si>
  <si>
    <t xml:space="preserve">Субвенции бюджетам муниципальных образований Московской области на создание административных комиссий, уполномоченных рассматривать дела об административных правонарушениях в сфере благоустройства, на 2019 год </t>
  </si>
  <si>
    <t>Субсидии бюджетам муниципальных образований Московской области на предоставление доступа к электронным сервисам цифровой инфраструктуры в сфере жилищно-коммунального хозяйства</t>
  </si>
  <si>
    <t>Субсидии бюджетам муниципальных образований Московской области на проведение капитального ремонта в муниципальных дошкольных образовательных организациях Московской области - МДОУ №5 "Веснянка", г.Лыткарино, ул.Парковая, д.8</t>
  </si>
  <si>
    <t>Субсидии бюджетам муниципальных образований Московской области на 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</t>
  </si>
  <si>
    <t>Субсидии бюджетам муниципальных образований Московской области на подготовку основания, приобретение и установку скейт-парков в муниципальных образованиях Московской области - городской округ Лыткарино, лесопарковая зона "ЛЗОС"</t>
  </si>
  <si>
    <t>Субсидии из бюджета Московской области бюджетам муниципальных образований Московской области на ремонт подъездов в многоквартирных домах</t>
  </si>
  <si>
    <t>Субсидии бюджетам муниципальных образований Московской области на софинансирование работ по капитальному ремонту и ремонту автомобильных дорог общего пользования местного значения</t>
  </si>
  <si>
    <t xml:space="preserve">Начальник бюджетного отдела </t>
  </si>
  <si>
    <t>Ю.В. Пашкевич</t>
  </si>
  <si>
    <t>И.В. Красавина</t>
  </si>
  <si>
    <t>Субсидии из бюджета Московской области бюджетам муниципальных образований Московской области на строительство и реконструкцию объектов очистки сточных вод в целях сохранения и предотвращения загрязнения реки Волги - строительство городских канализационных очистных сооружений г.Лыткарино производительностью 30 000 м.куб. в сутки</t>
  </si>
  <si>
    <t>за счет средств бюджета Московской области</t>
  </si>
  <si>
    <t xml:space="preserve">за счет средств федерального  бюджета </t>
  </si>
  <si>
    <t>Субсидии из бюджета Московской области бюджетам муниципальных образований Московской области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</si>
  <si>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Субсидии бюджетам муниципальных образований Московской области на мероприятия по организации отдыха детей в каникулярное время на 2019 год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</si>
  <si>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благоустройства общественных территорий - город Лыткарино, ул.Спортивная</t>
  </si>
  <si>
    <t>Субсидии из бюджета Московской области бюджетам муниципальных образований Московской области на реализацию программ формирования комфортной городской среды в части ремонта дворовых территорий</t>
  </si>
  <si>
    <t>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за счет средств, перечисленных из федерального бюджета в 2019 году, на 2019 год и субсидии из бюджета Московской области бюджетам муниципальных образований Московской области на реализацию мероприятий по обеспечению жильем молодых семей в соответствии с государственной программой Московской области "Жилище" на 2017-2027 годы за счет средств бюджета Московской области на 2019 год</t>
  </si>
  <si>
    <t xml:space="preserve">за счет средств, перечисленных из федерального  бюджета </t>
  </si>
  <si>
    <t xml:space="preserve">III. Иные межбюджетные трансферты, предоставляемые из бюджета Московской области бюджету города Лыткарино  на 2019 год - всего:  </t>
  </si>
  <si>
    <t>Иные межбюджетные транcферты, предоставляемые из бюджета Московской области бюджетам муниципальных образований Московской области, на реализацию дополнительных мероприятий по развитию жилищно-коммунального хозяйства и социально-культурной сферы на 2019 год -всего:</t>
  </si>
  <si>
    <t>в том числе:</t>
  </si>
  <si>
    <t>Благоустройство территорий для Муниципального дошкольного образовательного учреждения - детский сад N 21 "Росинка" комбинированного вида, городской округ Лыткарино</t>
  </si>
  <si>
    <t>Замена асфальтового покрытия для Муниципального дошкольного образовательного учреждения - детский сад N 19 "Березка" комбинированного вида, городской округ Лыткарино</t>
  </si>
  <si>
    <t>Субвенции бюджетам муниципальных образований Московской области 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деятельности, на 2019 год</t>
  </si>
  <si>
    <t>Утвержденный план 
на 2019 год               (руб.)</t>
  </si>
  <si>
    <t>Поступило на счет городского бюджета 
в 2019 году                            (руб.)</t>
  </si>
  <si>
    <t>Перечислено получателям по предъявленным заявкам                                       (руб.)</t>
  </si>
  <si>
    <t>Заместитель начальника  управления - главный бухгалтер</t>
  </si>
  <si>
    <t>Приобретение технического оборудования (компьютеры, мониторы, МФУ, проекторы) и программного обеспечения для Муниципального учреждения "Централизованная библиотечная система",  городской округ Лыткарино</t>
  </si>
  <si>
    <t>Иные межбюджетные транcферты, предоставляемые из бюджета Московской области бюджетам муниципальных образований Московской области, на погашение кредиторской задолженности за выполненные работы по ликвидации несанкционированныхи свалок и навалов мусора в 2018 году, на 2019 год</t>
  </si>
  <si>
    <t>Субсидии из бюджета Московской области бюджетам муниципальных образований Московской области на обустройство и установку детских игровых площадок на территории муниципальных образований Московской области на 2019 год</t>
  </si>
  <si>
    <t xml:space="preserve">ИНФОРМАЦИЯ 
О РАСХОДОВАНИИ СРЕДСТВ СУБВЕНЦИЙ, СУБСИДИЙ, ИНЫХ МЕЖБЮДЖЕТНЫХ ТРАНСФЕРТОВ, 
ПРЕДОСТАВЛЯЕМЫХ ИЗ БЮДЖЕТА МОСКОВСКОЙ ОБЛАСТИ БЮДЖЕТУ ГОРОДА ЛЫТКАРИНО 
ПО СОСТОЯНИЮ НА  01  ИЮЛЯ 2019 ГОДА
</t>
  </si>
  <si>
    <t>Остаток на счете городского бюджета на 01.07.2019                                    (руб.)</t>
  </si>
  <si>
    <t>Субсидии из бюджета Московской области бюджетам муниципальных образований Московской области на комплексное благоустройство территорий муниципальных образований Московской области</t>
  </si>
  <si>
    <t xml:space="preserve">И.О. Начальника  Финансового управления города Лыткарино   </t>
  </si>
  <si>
    <t>Т.Ф. Шишкина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</si>
</sst>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40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18"/>
      <name val="Arial Cyr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5"/>
      <name val="Arial"/>
      <family val="2"/>
    </font>
    <font>
      <sz val="15"/>
      <name val="Arial Cyr"/>
      <charset val="204"/>
    </font>
    <font>
      <b/>
      <sz val="15"/>
      <name val="Arial Cyr"/>
      <charset val="204"/>
    </font>
    <font>
      <b/>
      <sz val="13"/>
      <name val="Arial Cyr"/>
      <family val="2"/>
      <charset val="204"/>
    </font>
    <font>
      <b/>
      <sz val="15"/>
      <name val="Arial"/>
      <family val="2"/>
      <charset val="204"/>
    </font>
    <font>
      <b/>
      <sz val="14"/>
      <name val="Times New Roman Cyr"/>
      <family val="1"/>
      <charset val="204"/>
    </font>
    <font>
      <sz val="16"/>
      <name val="Times New Roman"/>
      <family val="1"/>
      <charset val="204"/>
    </font>
    <font>
      <i/>
      <sz val="14"/>
      <name val="Arial Cyr"/>
      <charset val="204"/>
    </font>
    <font>
      <i/>
      <sz val="14"/>
      <name val="Arial"/>
      <family val="2"/>
      <charset val="204"/>
    </font>
    <font>
      <b/>
      <sz val="16"/>
      <name val="Arial Cyr"/>
      <charset val="204"/>
    </font>
    <font>
      <b/>
      <sz val="14"/>
      <name val="Arial"/>
      <family val="2"/>
      <charset val="204"/>
    </font>
    <font>
      <i/>
      <sz val="15"/>
      <name val="Arial Cyr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Arial Cyr"/>
      <charset val="204"/>
    </font>
    <font>
      <sz val="20"/>
      <color theme="1"/>
      <name val="Times New Roman"/>
      <family val="1"/>
      <charset val="204"/>
    </font>
    <font>
      <i/>
      <sz val="13"/>
      <name val="Arial Cyr"/>
      <charset val="204"/>
    </font>
    <font>
      <i/>
      <sz val="10"/>
      <name val="Arial Cyr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6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/>
    <xf numFmtId="0" fontId="5" fillId="0" borderId="0" xfId="0" applyFont="1" applyBorder="1"/>
    <xf numFmtId="0" fontId="12" fillId="2" borderId="0" xfId="0" applyFont="1" applyFill="1" applyBorder="1"/>
    <xf numFmtId="0" fontId="13" fillId="0" borderId="0" xfId="0" applyFont="1" applyBorder="1"/>
    <xf numFmtId="164" fontId="11" fillId="2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4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15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8" fillId="0" borderId="0" xfId="0" applyNumberFormat="1" applyFont="1"/>
    <xf numFmtId="0" fontId="16" fillId="0" borderId="0" xfId="0" applyFont="1"/>
    <xf numFmtId="0" fontId="17" fillId="0" borderId="0" xfId="0" applyFont="1" applyAlignment="1">
      <alignment horizontal="center" wrapText="1"/>
    </xf>
    <xf numFmtId="0" fontId="19" fillId="0" borderId="0" xfId="0" applyFont="1"/>
    <xf numFmtId="0" fontId="20" fillId="0" borderId="0" xfId="0" applyFont="1" applyAlignment="1">
      <alignment horizontal="center" wrapText="1"/>
    </xf>
    <xf numFmtId="0" fontId="19" fillId="0" borderId="0" xfId="0" applyFont="1" applyBorder="1"/>
    <xf numFmtId="0" fontId="24" fillId="0" borderId="0" xfId="0" applyFont="1" applyAlignment="1">
      <alignment horizont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/>
    </xf>
    <xf numFmtId="0" fontId="19" fillId="0" borderId="0" xfId="0" applyFont="1" applyFill="1" applyBorder="1"/>
    <xf numFmtId="0" fontId="5" fillId="0" borderId="0" xfId="0" applyFont="1" applyFill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16" fillId="0" borderId="0" xfId="0" applyFont="1" applyBorder="1"/>
    <xf numFmtId="0" fontId="22" fillId="0" borderId="0" xfId="0" applyFont="1" applyBorder="1"/>
    <xf numFmtId="0" fontId="17" fillId="2" borderId="3" xfId="0" applyFont="1" applyFill="1" applyBorder="1" applyAlignment="1">
      <alignment horizontal="center"/>
    </xf>
    <xf numFmtId="0" fontId="28" fillId="0" borderId="16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left" vertical="center" wrapText="1"/>
    </xf>
    <xf numFmtId="0" fontId="18" fillId="0" borderId="16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/>
    </xf>
    <xf numFmtId="0" fontId="0" fillId="0" borderId="3" xfId="0" applyFont="1" applyBorder="1"/>
    <xf numFmtId="0" fontId="18" fillId="0" borderId="9" xfId="0" applyFont="1" applyFill="1" applyBorder="1" applyAlignment="1">
      <alignment horizontal="left" vertical="center" wrapText="1"/>
    </xf>
    <xf numFmtId="0" fontId="18" fillId="0" borderId="15" xfId="0" applyFont="1" applyFill="1" applyBorder="1" applyAlignment="1">
      <alignment horizontal="left" vertical="center" wrapText="1"/>
    </xf>
    <xf numFmtId="0" fontId="19" fillId="0" borderId="14" xfId="0" applyFont="1" applyFill="1" applyBorder="1"/>
    <xf numFmtId="0" fontId="0" fillId="0" borderId="0" xfId="0" applyFont="1" applyBorder="1" applyAlignment="1">
      <alignment wrapText="1"/>
    </xf>
    <xf numFmtId="0" fontId="0" fillId="3" borderId="0" xfId="0" applyFill="1"/>
    <xf numFmtId="0" fontId="0" fillId="3" borderId="0" xfId="0" applyFill="1" applyBorder="1"/>
    <xf numFmtId="0" fontId="17" fillId="3" borderId="0" xfId="0" applyFont="1" applyFill="1" applyAlignment="1">
      <alignment horizontal="center" wrapText="1"/>
    </xf>
    <xf numFmtId="0" fontId="16" fillId="3" borderId="0" xfId="0" applyFont="1" applyFill="1" applyBorder="1"/>
    <xf numFmtId="0" fontId="16" fillId="3" borderId="0" xfId="0" applyFont="1" applyFill="1"/>
    <xf numFmtId="0" fontId="0" fillId="0" borderId="0" xfId="0" applyFill="1" applyBorder="1"/>
    <xf numFmtId="0" fontId="20" fillId="0" borderId="19" xfId="0" applyFont="1" applyFill="1" applyBorder="1" applyAlignment="1">
      <alignment horizontal="center"/>
    </xf>
    <xf numFmtId="0" fontId="20" fillId="0" borderId="18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2" fillId="0" borderId="14" xfId="0" applyFont="1" applyFill="1" applyBorder="1"/>
    <xf numFmtId="0" fontId="5" fillId="0" borderId="14" xfId="0" applyFont="1" applyFill="1" applyBorder="1"/>
    <xf numFmtId="0" fontId="5" fillId="0" borderId="14" xfId="0" applyFont="1" applyBorder="1"/>
    <xf numFmtId="0" fontId="5" fillId="3" borderId="14" xfId="0" applyFont="1" applyFill="1" applyBorder="1"/>
    <xf numFmtId="0" fontId="0" fillId="0" borderId="14" xfId="0" applyFont="1" applyBorder="1"/>
    <xf numFmtId="4" fontId="23" fillId="0" borderId="12" xfId="0" applyNumberFormat="1" applyFont="1" applyFill="1" applyBorder="1" applyAlignment="1">
      <alignment vertical="center"/>
    </xf>
    <xf numFmtId="4" fontId="23" fillId="0" borderId="6" xfId="0" applyNumberFormat="1" applyFont="1" applyFill="1" applyBorder="1" applyAlignment="1">
      <alignment vertical="center"/>
    </xf>
    <xf numFmtId="4" fontId="23" fillId="0" borderId="36" xfId="0" applyNumberFormat="1" applyFont="1" applyFill="1" applyBorder="1" applyAlignment="1">
      <alignment vertical="center"/>
    </xf>
    <xf numFmtId="4" fontId="32" fillId="0" borderId="7" xfId="0" applyNumberFormat="1" applyFont="1" applyFill="1" applyBorder="1" applyAlignment="1">
      <alignment vertical="center"/>
    </xf>
    <xf numFmtId="4" fontId="32" fillId="0" borderId="11" xfId="0" applyNumberFormat="1" applyFont="1" applyFill="1" applyBorder="1" applyAlignment="1">
      <alignment vertical="center"/>
    </xf>
    <xf numFmtId="4" fontId="32" fillId="0" borderId="10" xfId="0" applyNumberFormat="1" applyFont="1" applyFill="1" applyBorder="1" applyAlignment="1">
      <alignment vertical="center"/>
    </xf>
    <xf numFmtId="4" fontId="23" fillId="0" borderId="2" xfId="0" applyNumberFormat="1" applyFont="1" applyFill="1" applyBorder="1" applyAlignment="1">
      <alignment vertical="center"/>
    </xf>
    <xf numFmtId="4" fontId="23" fillId="3" borderId="6" xfId="0" applyNumberFormat="1" applyFont="1" applyFill="1" applyBorder="1" applyAlignment="1">
      <alignment vertical="center"/>
    </xf>
    <xf numFmtId="4" fontId="23" fillId="0" borderId="6" xfId="0" applyNumberFormat="1" applyFont="1" applyBorder="1" applyAlignment="1">
      <alignment vertical="center"/>
    </xf>
    <xf numFmtId="4" fontId="23" fillId="0" borderId="4" xfId="0" applyNumberFormat="1" applyFont="1" applyFill="1" applyBorder="1" applyAlignment="1">
      <alignment vertical="center"/>
    </xf>
    <xf numFmtId="0" fontId="18" fillId="0" borderId="17" xfId="0" applyFont="1" applyFill="1" applyBorder="1" applyAlignment="1">
      <alignment horizontal="left" vertical="center" wrapText="1"/>
    </xf>
    <xf numFmtId="0" fontId="18" fillId="0" borderId="18" xfId="0" applyFont="1" applyFill="1" applyBorder="1" applyAlignment="1">
      <alignment horizontal="left" vertical="center" wrapText="1"/>
    </xf>
    <xf numFmtId="4" fontId="22" fillId="0" borderId="2" xfId="0" applyNumberFormat="1" applyFont="1" applyFill="1" applyBorder="1" applyAlignment="1">
      <alignment vertical="center"/>
    </xf>
    <xf numFmtId="0" fontId="19" fillId="0" borderId="19" xfId="0" applyFont="1" applyFill="1" applyBorder="1"/>
    <xf numFmtId="0" fontId="33" fillId="0" borderId="0" xfId="0" applyFont="1" applyBorder="1" applyAlignment="1"/>
    <xf numFmtId="164" fontId="0" fillId="0" borderId="0" xfId="0" applyNumberFormat="1" applyFill="1" applyAlignment="1">
      <alignment horizontal="center" vertical="center"/>
    </xf>
    <xf numFmtId="0" fontId="33" fillId="0" borderId="0" xfId="0" applyFont="1" applyFill="1" applyBorder="1" applyAlignment="1"/>
    <xf numFmtId="4" fontId="0" fillId="0" borderId="0" xfId="0" applyNumberFormat="1" applyFill="1" applyBorder="1"/>
    <xf numFmtId="164" fontId="20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left"/>
    </xf>
    <xf numFmtId="0" fontId="34" fillId="0" borderId="0" xfId="0" applyFont="1" applyFill="1" applyBorder="1"/>
    <xf numFmtId="0" fontId="36" fillId="0" borderId="0" xfId="0" applyFont="1" applyAlignment="1"/>
    <xf numFmtId="166" fontId="0" fillId="0" borderId="0" xfId="0" applyNumberFormat="1" applyFill="1"/>
    <xf numFmtId="0" fontId="36" fillId="0" borderId="0" xfId="0" applyFont="1" applyFill="1" applyAlignment="1"/>
    <xf numFmtId="4" fontId="23" fillId="0" borderId="12" xfId="0" applyNumberFormat="1" applyFont="1" applyBorder="1" applyAlignment="1">
      <alignment vertical="center"/>
    </xf>
    <xf numFmtId="0" fontId="0" fillId="0" borderId="31" xfId="0" applyFont="1" applyBorder="1" applyAlignment="1">
      <alignment horizontal="left" vertical="center" wrapText="1"/>
    </xf>
    <xf numFmtId="0" fontId="0" fillId="0" borderId="41" xfId="0" applyFont="1" applyBorder="1" applyAlignment="1">
      <alignment horizontal="left" vertical="center" wrapText="1"/>
    </xf>
    <xf numFmtId="0" fontId="0" fillId="0" borderId="32" xfId="0" applyFont="1" applyBorder="1" applyAlignment="1">
      <alignment horizontal="left" vertical="center" wrapText="1"/>
    </xf>
    <xf numFmtId="0" fontId="0" fillId="0" borderId="52" xfId="0" applyFont="1" applyBorder="1"/>
    <xf numFmtId="0" fontId="0" fillId="0" borderId="39" xfId="0" applyFont="1" applyBorder="1"/>
    <xf numFmtId="0" fontId="0" fillId="0" borderId="53" xfId="0" applyFont="1" applyBorder="1"/>
    <xf numFmtId="4" fontId="22" fillId="0" borderId="6" xfId="0" applyNumberFormat="1" applyFont="1" applyBorder="1" applyAlignment="1">
      <alignment vertical="center"/>
    </xf>
    <xf numFmtId="0" fontId="28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0" fillId="0" borderId="20" xfId="0" applyFont="1" applyBorder="1" applyAlignment="1">
      <alignment wrapText="1"/>
    </xf>
    <xf numFmtId="0" fontId="16" fillId="0" borderId="19" xfId="0" applyFont="1" applyFill="1" applyBorder="1" applyAlignment="1">
      <alignment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30" xfId="0" applyFont="1" applyBorder="1" applyAlignment="1">
      <alignment horizontal="left" vertical="center" wrapText="1"/>
    </xf>
    <xf numFmtId="0" fontId="0" fillId="0" borderId="49" xfId="0" applyFont="1" applyBorder="1" applyAlignment="1">
      <alignment horizontal="left" vertical="center" wrapText="1"/>
    </xf>
    <xf numFmtId="0" fontId="0" fillId="0" borderId="50" xfId="0" applyFont="1" applyBorder="1"/>
    <xf numFmtId="4" fontId="18" fillId="0" borderId="6" xfId="0" applyNumberFormat="1" applyFont="1" applyBorder="1" applyAlignment="1">
      <alignment horizontal="right" vertical="center"/>
    </xf>
    <xf numFmtId="4" fontId="28" fillId="0" borderId="7" xfId="0" applyNumberFormat="1" applyFont="1" applyBorder="1" applyAlignment="1">
      <alignment vertical="center"/>
    </xf>
    <xf numFmtId="0" fontId="0" fillId="0" borderId="45" xfId="0" applyFont="1" applyBorder="1" applyAlignment="1">
      <alignment horizontal="left" vertical="center" wrapText="1"/>
    </xf>
    <xf numFmtId="0" fontId="0" fillId="0" borderId="55" xfId="0" applyFont="1" applyBorder="1"/>
    <xf numFmtId="0" fontId="0" fillId="0" borderId="27" xfId="0" applyFont="1" applyBorder="1" applyAlignment="1">
      <alignment horizontal="left" vertical="center" wrapText="1"/>
    </xf>
    <xf numFmtId="0" fontId="0" fillId="0" borderId="56" xfId="0" applyFont="1" applyBorder="1"/>
    <xf numFmtId="0" fontId="0" fillId="3" borderId="27" xfId="0" applyFont="1" applyFill="1" applyBorder="1" applyAlignment="1">
      <alignment horizontal="left" vertical="center" wrapText="1"/>
    </xf>
    <xf numFmtId="0" fontId="0" fillId="3" borderId="56" xfId="0" applyFont="1" applyFill="1" applyBorder="1"/>
    <xf numFmtId="4" fontId="18" fillId="3" borderId="6" xfId="0" applyNumberFormat="1" applyFont="1" applyFill="1" applyBorder="1" applyAlignment="1">
      <alignment vertical="center"/>
    </xf>
    <xf numFmtId="4" fontId="23" fillId="3" borderId="20" xfId="0" applyNumberFormat="1" applyFont="1" applyFill="1" applyBorder="1" applyAlignment="1">
      <alignment vertical="center"/>
    </xf>
    <xf numFmtId="4" fontId="28" fillId="0" borderId="36" xfId="0" applyNumberFormat="1" applyFont="1" applyBorder="1" applyAlignment="1">
      <alignment vertical="center"/>
    </xf>
    <xf numFmtId="4" fontId="18" fillId="0" borderId="6" xfId="0" applyNumberFormat="1" applyFont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4" fontId="28" fillId="0" borderId="7" xfId="0" applyNumberFormat="1" applyFont="1" applyBorder="1" applyAlignment="1">
      <alignment horizontal="right" vertical="center"/>
    </xf>
    <xf numFmtId="4" fontId="28" fillId="0" borderId="10" xfId="0" applyNumberFormat="1" applyFont="1" applyBorder="1" applyAlignment="1">
      <alignment horizontal="right" vertical="center"/>
    </xf>
    <xf numFmtId="4" fontId="23" fillId="3" borderId="12" xfId="0" applyNumberFormat="1" applyFont="1" applyFill="1" applyBorder="1" applyAlignment="1">
      <alignment horizontal="right" vertical="center"/>
    </xf>
    <xf numFmtId="4" fontId="2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/>
    </xf>
    <xf numFmtId="4" fontId="32" fillId="0" borderId="7" xfId="0" applyNumberFormat="1" applyFont="1" applyBorder="1" applyAlignment="1">
      <alignment vertical="center" wrapText="1"/>
    </xf>
    <xf numFmtId="4" fontId="32" fillId="0" borderId="7" xfId="0" applyNumberFormat="1" applyFont="1" applyBorder="1" applyAlignment="1">
      <alignment horizontal="right" vertical="center" wrapText="1"/>
    </xf>
    <xf numFmtId="4" fontId="32" fillId="0" borderId="7" xfId="0" applyNumberFormat="1" applyFont="1" applyBorder="1" applyAlignment="1">
      <alignment horizontal="right" vertical="center"/>
    </xf>
    <xf numFmtId="0" fontId="17" fillId="3" borderId="3" xfId="0" applyFont="1" applyFill="1" applyBorder="1" applyAlignment="1">
      <alignment horizontal="center"/>
    </xf>
    <xf numFmtId="4" fontId="22" fillId="0" borderId="21" xfId="0" applyNumberFormat="1" applyFont="1" applyBorder="1" applyAlignment="1">
      <alignment vertical="center"/>
    </xf>
    <xf numFmtId="4" fontId="32" fillId="0" borderId="21" xfId="0" applyNumberFormat="1" applyFont="1" applyFill="1" applyBorder="1" applyAlignment="1">
      <alignment vertical="center"/>
    </xf>
    <xf numFmtId="4" fontId="32" fillId="0" borderId="21" xfId="0" applyNumberFormat="1" applyFont="1" applyBorder="1" applyAlignment="1">
      <alignment vertical="center"/>
    </xf>
    <xf numFmtId="4" fontId="32" fillId="0" borderId="21" xfId="0" applyNumberFormat="1" applyFont="1" applyBorder="1" applyAlignment="1">
      <alignment horizontal="right" vertical="center"/>
    </xf>
    <xf numFmtId="4" fontId="22" fillId="0" borderId="36" xfId="0" applyNumberFormat="1" applyFont="1" applyBorder="1" applyAlignment="1">
      <alignment vertical="center"/>
    </xf>
    <xf numFmtId="4" fontId="22" fillId="0" borderId="35" xfId="0" applyNumberFormat="1" applyFont="1" applyBorder="1" applyAlignment="1">
      <alignment vertical="center"/>
    </xf>
    <xf numFmtId="4" fontId="23" fillId="0" borderId="20" xfId="0" applyNumberFormat="1" applyFont="1" applyFill="1" applyBorder="1" applyAlignment="1">
      <alignment vertical="center"/>
    </xf>
    <xf numFmtId="4" fontId="32" fillId="0" borderId="11" xfId="0" applyNumberFormat="1" applyFont="1" applyBorder="1" applyAlignment="1">
      <alignment vertical="center"/>
    </xf>
    <xf numFmtId="4" fontId="22" fillId="0" borderId="2" xfId="0" applyNumberFormat="1" applyFont="1" applyBorder="1" applyAlignment="1">
      <alignment vertical="center"/>
    </xf>
    <xf numFmtId="4" fontId="22" fillId="0" borderId="44" xfId="0" applyNumberFormat="1" applyFont="1" applyBorder="1" applyAlignment="1">
      <alignment vertical="center"/>
    </xf>
    <xf numFmtId="4" fontId="22" fillId="0" borderId="36" xfId="0" applyNumberFormat="1" applyFont="1" applyFill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4" fontId="32" fillId="0" borderId="38" xfId="0" applyNumberFormat="1" applyFont="1" applyBorder="1" applyAlignment="1">
      <alignment vertical="center"/>
    </xf>
    <xf numFmtId="4" fontId="32" fillId="0" borderId="6" xfId="0" applyNumberFormat="1" applyFont="1" applyFill="1" applyBorder="1" applyAlignment="1">
      <alignment vertical="center"/>
    </xf>
    <xf numFmtId="4" fontId="22" fillId="0" borderId="36" xfId="0" applyNumberFormat="1" applyFont="1" applyBorder="1" applyAlignment="1">
      <alignment vertical="center" wrapText="1"/>
    </xf>
    <xf numFmtId="4" fontId="22" fillId="0" borderId="6" xfId="0" applyNumberFormat="1" applyFont="1" applyBorder="1" applyAlignment="1">
      <alignment vertical="center" wrapText="1"/>
    </xf>
    <xf numFmtId="4" fontId="22" fillId="0" borderId="2" xfId="0" applyNumberFormat="1" applyFont="1" applyBorder="1" applyAlignment="1">
      <alignment vertical="center" wrapText="1"/>
    </xf>
    <xf numFmtId="4" fontId="18" fillId="0" borderId="36" xfId="0" applyNumberFormat="1" applyFont="1" applyBorder="1" applyAlignment="1">
      <alignment horizontal="center" vertical="center"/>
    </xf>
    <xf numFmtId="4" fontId="28" fillId="0" borderId="11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vertical="center" wrapText="1"/>
    </xf>
    <xf numFmtId="4" fontId="28" fillId="0" borderId="36" xfId="0" applyNumberFormat="1" applyFont="1" applyBorder="1" applyAlignment="1">
      <alignment horizontal="center" vertical="center"/>
    </xf>
    <xf numFmtId="4" fontId="32" fillId="0" borderId="36" xfId="0" applyNumberFormat="1" applyFont="1" applyBorder="1" applyAlignment="1">
      <alignment horizontal="right" vertical="center" wrapText="1"/>
    </xf>
    <xf numFmtId="4" fontId="32" fillId="0" borderId="36" xfId="0" applyNumberFormat="1" applyFont="1" applyBorder="1" applyAlignment="1">
      <alignment horizontal="right" vertical="center"/>
    </xf>
    <xf numFmtId="4" fontId="32" fillId="0" borderId="35" xfId="0" applyNumberFormat="1" applyFont="1" applyBorder="1" applyAlignment="1">
      <alignment horizontal="right" vertical="center"/>
    </xf>
    <xf numFmtId="4" fontId="18" fillId="0" borderId="20" xfId="0" applyNumberFormat="1" applyFont="1" applyBorder="1" applyAlignment="1">
      <alignment horizontal="right" vertical="center"/>
    </xf>
    <xf numFmtId="4" fontId="18" fillId="0" borderId="4" xfId="0" applyNumberFormat="1" applyFont="1" applyBorder="1" applyAlignment="1">
      <alignment vertical="center"/>
    </xf>
    <xf numFmtId="4" fontId="32" fillId="0" borderId="10" xfId="0" applyNumberFormat="1" applyFont="1" applyBorder="1" applyAlignment="1">
      <alignment horizontal="right" vertical="center" wrapText="1"/>
    </xf>
    <xf numFmtId="4" fontId="32" fillId="0" borderId="10" xfId="0" applyNumberFormat="1" applyFont="1" applyBorder="1" applyAlignment="1">
      <alignment horizontal="right" vertical="center"/>
    </xf>
    <xf numFmtId="4" fontId="32" fillId="0" borderId="22" xfId="0" applyNumberFormat="1" applyFont="1" applyBorder="1" applyAlignment="1">
      <alignment horizontal="right" vertical="center"/>
    </xf>
    <xf numFmtId="4" fontId="32" fillId="0" borderId="36" xfId="0" applyNumberFormat="1" applyFont="1" applyBorder="1" applyAlignment="1">
      <alignment vertical="center" wrapText="1"/>
    </xf>
    <xf numFmtId="4" fontId="32" fillId="0" borderId="36" xfId="0" applyNumberFormat="1" applyFont="1" applyBorder="1" applyAlignment="1">
      <alignment vertical="center"/>
    </xf>
    <xf numFmtId="4" fontId="32" fillId="0" borderId="35" xfId="0" applyNumberFormat="1" applyFont="1" applyBorder="1" applyAlignment="1">
      <alignment vertical="center"/>
    </xf>
    <xf numFmtId="4" fontId="18" fillId="0" borderId="20" xfId="0" applyNumberFormat="1" applyFont="1" applyBorder="1" applyAlignment="1">
      <alignment vertical="center"/>
    </xf>
    <xf numFmtId="165" fontId="39" fillId="0" borderId="24" xfId="0" applyNumberFormat="1" applyFont="1" applyFill="1" applyBorder="1" applyAlignment="1">
      <alignment horizontal="center" vertical="center" wrapText="1"/>
    </xf>
    <xf numFmtId="165" fontId="39" fillId="0" borderId="12" xfId="0" applyNumberFormat="1" applyFont="1" applyFill="1" applyBorder="1" applyAlignment="1">
      <alignment horizontal="center" vertical="center" wrapText="1"/>
    </xf>
    <xf numFmtId="165" fontId="39" fillId="0" borderId="12" xfId="0" applyNumberFormat="1" applyFont="1" applyBorder="1" applyAlignment="1">
      <alignment horizontal="center" vertical="center" wrapText="1"/>
    </xf>
    <xf numFmtId="165" fontId="39" fillId="0" borderId="30" xfId="0" applyNumberFormat="1" applyFont="1" applyBorder="1" applyAlignment="1">
      <alignment horizontal="center" vertical="center" wrapText="1"/>
    </xf>
    <xf numFmtId="4" fontId="22" fillId="0" borderId="12" xfId="0" applyNumberFormat="1" applyFont="1" applyBorder="1" applyAlignment="1">
      <alignment vertical="center"/>
    </xf>
    <xf numFmtId="4" fontId="22" fillId="0" borderId="30" xfId="0" applyNumberFormat="1" applyFont="1" applyBorder="1" applyAlignment="1">
      <alignment vertical="center"/>
    </xf>
    <xf numFmtId="4" fontId="28" fillId="0" borderId="4" xfId="0" applyNumberFormat="1" applyFont="1" applyBorder="1" applyAlignment="1">
      <alignment vertical="center"/>
    </xf>
    <xf numFmtId="4" fontId="32" fillId="0" borderId="4" xfId="0" applyNumberFormat="1" applyFont="1" applyBorder="1" applyAlignment="1">
      <alignment vertical="center" wrapText="1"/>
    </xf>
    <xf numFmtId="4" fontId="32" fillId="0" borderId="4" xfId="0" applyNumberFormat="1" applyFont="1" applyBorder="1" applyAlignment="1">
      <alignment vertical="center"/>
    </xf>
    <xf numFmtId="4" fontId="32" fillId="0" borderId="51" xfId="0" applyNumberFormat="1" applyFont="1" applyBorder="1" applyAlignment="1">
      <alignment vertical="center"/>
    </xf>
    <xf numFmtId="4" fontId="28" fillId="0" borderId="12" xfId="0" applyNumberFormat="1" applyFont="1" applyBorder="1" applyAlignment="1">
      <alignment vertical="center"/>
    </xf>
    <xf numFmtId="4" fontId="32" fillId="0" borderId="5" xfId="0" applyNumberFormat="1" applyFont="1" applyBorder="1" applyAlignment="1">
      <alignment vertical="center" wrapText="1"/>
    </xf>
    <xf numFmtId="4" fontId="32" fillId="0" borderId="5" xfId="0" applyNumberFormat="1" applyFont="1" applyBorder="1" applyAlignment="1">
      <alignment vertical="center"/>
    </xf>
    <xf numFmtId="4" fontId="32" fillId="0" borderId="58" xfId="0" applyNumberFormat="1" applyFont="1" applyBorder="1" applyAlignment="1">
      <alignment vertical="center"/>
    </xf>
    <xf numFmtId="0" fontId="28" fillId="0" borderId="19" xfId="0" applyFont="1" applyFill="1" applyBorder="1" applyAlignment="1">
      <alignment horizontal="left" vertical="center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14" xfId="0" applyFont="1" applyBorder="1" applyAlignment="1">
      <alignment horizontal="left" vertical="center" wrapText="1"/>
    </xf>
    <xf numFmtId="0" fontId="16" fillId="0" borderId="19" xfId="0" applyFont="1" applyFill="1" applyBorder="1" applyAlignment="1">
      <alignment vertical="center" wrapText="1"/>
    </xf>
    <xf numFmtId="4" fontId="32" fillId="0" borderId="10" xfId="0" applyNumberFormat="1" applyFont="1" applyBorder="1" applyAlignment="1">
      <alignment vertical="center"/>
    </xf>
    <xf numFmtId="4" fontId="32" fillId="0" borderId="22" xfId="0" applyNumberFormat="1" applyFont="1" applyFill="1" applyBorder="1" applyAlignment="1">
      <alignment vertical="center"/>
    </xf>
    <xf numFmtId="0" fontId="28" fillId="0" borderId="39" xfId="0" applyFont="1" applyFill="1" applyBorder="1" applyAlignment="1">
      <alignment horizontal="left" vertical="center" wrapText="1"/>
    </xf>
    <xf numFmtId="4" fontId="22" fillId="0" borderId="23" xfId="0" applyNumberFormat="1" applyFont="1" applyBorder="1" applyAlignment="1">
      <alignment vertical="center"/>
    </xf>
    <xf numFmtId="0" fontId="19" fillId="0" borderId="1" xfId="0" applyFont="1" applyFill="1" applyBorder="1"/>
    <xf numFmtId="4" fontId="28" fillId="0" borderId="10" xfId="0" applyNumberFormat="1" applyFont="1" applyBorder="1" applyAlignment="1">
      <alignment vertical="center"/>
    </xf>
    <xf numFmtId="4" fontId="32" fillId="0" borderId="10" xfId="0" applyNumberFormat="1" applyFont="1" applyBorder="1" applyAlignment="1">
      <alignment vertical="center" wrapText="1"/>
    </xf>
    <xf numFmtId="4" fontId="32" fillId="0" borderId="22" xfId="0" applyNumberFormat="1" applyFont="1" applyBorder="1" applyAlignment="1">
      <alignment vertical="center"/>
    </xf>
    <xf numFmtId="4" fontId="28" fillId="0" borderId="2" xfId="0" applyNumberFormat="1" applyFont="1" applyBorder="1" applyAlignment="1">
      <alignment vertical="center"/>
    </xf>
    <xf numFmtId="4" fontId="23" fillId="0" borderId="22" xfId="0" applyNumberFormat="1" applyFont="1" applyBorder="1" applyAlignment="1">
      <alignment horizontal="right" vertical="center"/>
    </xf>
    <xf numFmtId="0" fontId="0" fillId="0" borderId="8" xfId="0" applyFont="1" applyBorder="1"/>
    <xf numFmtId="0" fontId="38" fillId="0" borderId="66" xfId="0" applyFont="1" applyBorder="1" applyAlignment="1">
      <alignment vertical="center" wrapText="1"/>
    </xf>
    <xf numFmtId="0" fontId="38" fillId="0" borderId="60" xfId="0" applyFont="1" applyBorder="1" applyAlignment="1">
      <alignment vertical="center" wrapText="1"/>
    </xf>
    <xf numFmtId="4" fontId="16" fillId="3" borderId="0" xfId="0" applyNumberFormat="1" applyFont="1" applyFill="1" applyBorder="1"/>
    <xf numFmtId="0" fontId="31" fillId="0" borderId="13" xfId="0" applyFont="1" applyBorder="1" applyAlignment="1">
      <alignment horizontal="left" vertical="center" wrapText="1"/>
    </xf>
    <xf numFmtId="0" fontId="31" fillId="0" borderId="14" xfId="0" applyFont="1" applyBorder="1" applyAlignment="1">
      <alignment horizontal="left" vertical="center" wrapText="1"/>
    </xf>
    <xf numFmtId="0" fontId="31" fillId="0" borderId="43" xfId="0" applyFont="1" applyBorder="1" applyAlignment="1">
      <alignment horizontal="left" vertical="center" wrapText="1"/>
    </xf>
    <xf numFmtId="0" fontId="29" fillId="0" borderId="48" xfId="0" applyFont="1" applyBorder="1" applyAlignment="1">
      <alignment horizontal="right" vertical="center" wrapText="1"/>
    </xf>
    <xf numFmtId="0" fontId="29" fillId="0" borderId="32" xfId="0" applyFont="1" applyBorder="1" applyAlignment="1">
      <alignment horizontal="right" vertical="center" wrapText="1"/>
    </xf>
    <xf numFmtId="0" fontId="31" fillId="0" borderId="13" xfId="0" applyFont="1" applyFill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9" fillId="2" borderId="0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31" fillId="0" borderId="46" xfId="0" applyFont="1" applyBorder="1" applyAlignment="1">
      <alignment horizontal="center" vertical="center" wrapText="1"/>
    </xf>
    <xf numFmtId="0" fontId="31" fillId="0" borderId="41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right" vertical="center" wrapText="1"/>
    </xf>
    <xf numFmtId="0" fontId="29" fillId="0" borderId="31" xfId="0" applyFont="1" applyBorder="1" applyAlignment="1">
      <alignment horizontal="right" vertical="center" wrapText="1"/>
    </xf>
    <xf numFmtId="0" fontId="29" fillId="0" borderId="54" xfId="0" applyFont="1" applyBorder="1" applyAlignment="1">
      <alignment horizontal="right" vertical="center" wrapText="1"/>
    </xf>
    <xf numFmtId="0" fontId="29" fillId="0" borderId="37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28" fillId="0" borderId="34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0" fontId="28" fillId="0" borderId="63" xfId="0" applyFont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30" fillId="3" borderId="26" xfId="0" applyFont="1" applyFill="1" applyBorder="1" applyAlignment="1">
      <alignment horizontal="center" vertical="center" wrapText="1"/>
    </xf>
    <xf numFmtId="0" fontId="30" fillId="3" borderId="27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28" fillId="0" borderId="61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6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0" fillId="0" borderId="0" xfId="0" applyFont="1" applyBorder="1" applyAlignment="1">
      <alignment horizontal="left" vertical="center"/>
    </xf>
    <xf numFmtId="0" fontId="14" fillId="0" borderId="0" xfId="0" applyFont="1" applyBorder="1" applyAlignment="1" applyProtection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34" fillId="0" borderId="0" xfId="0" applyFont="1" applyFill="1" applyBorder="1" applyAlignment="1">
      <alignment wrapText="1"/>
    </xf>
    <xf numFmtId="0" fontId="28" fillId="0" borderId="19" xfId="0" applyFont="1" applyFill="1" applyBorder="1" applyAlignment="1">
      <alignment horizontal="left" vertical="center" wrapText="1"/>
    </xf>
    <xf numFmtId="0" fontId="16" fillId="0" borderId="19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23" xfId="0" applyFont="1" applyFill="1" applyBorder="1" applyAlignment="1">
      <alignment horizontal="center" vertical="center" wrapText="1"/>
    </xf>
    <xf numFmtId="0" fontId="28" fillId="0" borderId="34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3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horizontal="left" vertical="center" wrapText="1"/>
    </xf>
    <xf numFmtId="0" fontId="16" fillId="0" borderId="15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28" fillId="0" borderId="19" xfId="0" applyFont="1" applyFill="1" applyBorder="1" applyAlignment="1">
      <alignment vertical="center" wrapText="1"/>
    </xf>
    <xf numFmtId="0" fontId="28" fillId="0" borderId="21" xfId="0" applyFont="1" applyFill="1" applyBorder="1" applyAlignment="1">
      <alignment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6" fillId="0" borderId="27" xfId="0" applyFont="1" applyFill="1" applyBorder="1" applyAlignment="1">
      <alignment vertical="center" wrapText="1"/>
    </xf>
    <xf numFmtId="0" fontId="16" fillId="0" borderId="28" xfId="0" applyFont="1" applyFill="1" applyBorder="1" applyAlignment="1">
      <alignment vertical="center" wrapText="1"/>
    </xf>
    <xf numFmtId="0" fontId="28" fillId="0" borderId="15" xfId="0" applyFont="1" applyFill="1" applyBorder="1" applyAlignment="1">
      <alignment vertical="center" wrapText="1"/>
    </xf>
    <xf numFmtId="0" fontId="28" fillId="0" borderId="38" xfId="0" applyFont="1" applyFill="1" applyBorder="1" applyAlignment="1">
      <alignment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18" fillId="0" borderId="59" xfId="0" applyFont="1" applyFill="1" applyBorder="1" applyAlignment="1">
      <alignment horizontal="left" vertical="center" wrapText="1"/>
    </xf>
    <xf numFmtId="0" fontId="16" fillId="0" borderId="49" xfId="0" applyFont="1" applyFill="1" applyBorder="1" applyAlignment="1">
      <alignment vertical="center" wrapText="1"/>
    </xf>
    <xf numFmtId="0" fontId="16" fillId="0" borderId="60" xfId="0" applyFont="1" applyFill="1" applyBorder="1" applyAlignment="1">
      <alignment vertical="center" wrapText="1"/>
    </xf>
    <xf numFmtId="0" fontId="29" fillId="0" borderId="19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vertical="center" wrapText="1"/>
    </xf>
    <xf numFmtId="0" fontId="16" fillId="0" borderId="23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left" vertical="center" wrapText="1"/>
    </xf>
    <xf numFmtId="0" fontId="28" fillId="0" borderId="23" xfId="0" applyFont="1" applyFill="1" applyBorder="1" applyAlignment="1">
      <alignment horizontal="left" vertical="center" wrapText="1"/>
    </xf>
    <xf numFmtId="0" fontId="28" fillId="0" borderId="4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4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wrapText="1"/>
    </xf>
    <xf numFmtId="0" fontId="27" fillId="0" borderId="0" xfId="0" applyFont="1" applyBorder="1" applyAlignment="1">
      <alignment horizontal="left"/>
    </xf>
    <xf numFmtId="0" fontId="28" fillId="0" borderId="2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3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left" vertical="center" wrapText="1"/>
    </xf>
    <xf numFmtId="0" fontId="16" fillId="0" borderId="20" xfId="0" applyFont="1" applyFill="1" applyBorder="1" applyAlignment="1">
      <alignment horizontal="left" vertical="center" wrapText="1"/>
    </xf>
    <xf numFmtId="0" fontId="21" fillId="3" borderId="13" xfId="0" applyFont="1" applyFill="1" applyBorder="1" applyAlignment="1" applyProtection="1">
      <alignment horizontal="center" vertical="center" wrapText="1"/>
    </xf>
    <xf numFmtId="0" fontId="0" fillId="3" borderId="14" xfId="0" applyFont="1" applyFill="1" applyBorder="1" applyAlignment="1"/>
    <xf numFmtId="0" fontId="0" fillId="3" borderId="20" xfId="0" applyFont="1" applyFill="1" applyBorder="1" applyAlignment="1"/>
    <xf numFmtId="0" fontId="26" fillId="0" borderId="1" xfId="0" applyFont="1" applyBorder="1" applyAlignment="1" applyProtection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0" fontId="18" fillId="0" borderId="29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30" xfId="0" applyFont="1" applyFill="1" applyBorder="1" applyAlignment="1">
      <alignment horizontal="left" vertical="center" wrapText="1"/>
    </xf>
    <xf numFmtId="0" fontId="18" fillId="0" borderId="42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/>
    </xf>
    <xf numFmtId="0" fontId="0" fillId="0" borderId="44" xfId="0" applyFont="1" applyBorder="1" applyAlignment="1">
      <alignment horizontal="left" wrapText="1"/>
    </xf>
    <xf numFmtId="0" fontId="18" fillId="0" borderId="13" xfId="0" applyFont="1" applyFill="1" applyBorder="1" applyAlignment="1">
      <alignment vertical="center" wrapText="1"/>
    </xf>
    <xf numFmtId="0" fontId="0" fillId="0" borderId="14" xfId="0" applyFont="1" applyBorder="1" applyAlignment="1">
      <alignment wrapText="1"/>
    </xf>
    <xf numFmtId="0" fontId="0" fillId="0" borderId="20" xfId="0" applyFont="1" applyBorder="1" applyAlignment="1">
      <alignment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14" xfId="0" applyFont="1" applyFill="1" applyBorder="1" applyAlignment="1">
      <alignment horizontal="left" vertical="center" wrapText="1"/>
    </xf>
    <xf numFmtId="0" fontId="31" fillId="0" borderId="20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28" fillId="0" borderId="14" xfId="0" applyFont="1" applyBorder="1" applyAlignment="1">
      <alignment wrapText="1"/>
    </xf>
    <xf numFmtId="0" fontId="28" fillId="0" borderId="20" xfId="0" applyFont="1" applyBorder="1" applyAlignment="1">
      <alignment wrapText="1"/>
    </xf>
    <xf numFmtId="0" fontId="18" fillId="0" borderId="13" xfId="0" applyFont="1" applyBorder="1" applyAlignment="1">
      <alignment horizontal="left" vertical="center" wrapText="1"/>
    </xf>
    <xf numFmtId="0" fontId="22" fillId="3" borderId="14" xfId="0" applyFont="1" applyFill="1" applyBorder="1" applyAlignment="1">
      <alignment wrapText="1"/>
    </xf>
    <xf numFmtId="0" fontId="22" fillId="3" borderId="20" xfId="0" applyFont="1" applyFill="1" applyBorder="1" applyAlignment="1">
      <alignment wrapText="1"/>
    </xf>
    <xf numFmtId="0" fontId="18" fillId="0" borderId="14" xfId="0" applyFont="1" applyBorder="1" applyAlignment="1">
      <alignment wrapText="1"/>
    </xf>
    <xf numFmtId="0" fontId="18" fillId="0" borderId="20" xfId="0" applyFont="1" applyBorder="1" applyAlignment="1">
      <alignment wrapText="1"/>
    </xf>
    <xf numFmtId="0" fontId="28" fillId="0" borderId="46" xfId="0" applyFont="1" applyBorder="1" applyAlignment="1">
      <alignment vertical="center" wrapText="1"/>
    </xf>
    <xf numFmtId="0" fontId="38" fillId="0" borderId="41" xfId="0" applyFont="1" applyBorder="1" applyAlignment="1">
      <alignment vertical="center" wrapText="1"/>
    </xf>
    <xf numFmtId="0" fontId="38" fillId="0" borderId="64" xfId="0" applyFont="1" applyBorder="1" applyAlignment="1">
      <alignment vertical="center" wrapText="1"/>
    </xf>
    <xf numFmtId="0" fontId="28" fillId="0" borderId="47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65" xfId="0" applyFont="1" applyBorder="1" applyAlignment="1">
      <alignment vertical="center" wrapText="1"/>
    </xf>
    <xf numFmtId="0" fontId="31" fillId="0" borderId="57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31" fillId="3" borderId="43" xfId="0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2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4"/>
  <sheetViews>
    <sheetView tabSelected="1" view="pageBreakPreview" topLeftCell="C45" zoomScale="85" zoomScaleNormal="50" zoomScaleSheetLayoutView="85" workbookViewId="0">
      <selection activeCell="C49" sqref="C49:AD49"/>
    </sheetView>
  </sheetViews>
  <sheetFormatPr defaultColWidth="9.7109375" defaultRowHeight="12.7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7.85546875" customWidth="1"/>
    <col min="30" max="30" width="55.7109375" hidden="1" customWidth="1"/>
    <col min="31" max="31" width="0.7109375" hidden="1" customWidth="1"/>
    <col min="32" max="32" width="27" style="17" customWidth="1"/>
    <col min="33" max="33" width="25.5703125" style="1" customWidth="1"/>
    <col min="34" max="34" width="29.7109375" style="1" customWidth="1"/>
    <col min="35" max="35" width="33.28515625" style="1" customWidth="1"/>
    <col min="36" max="36" width="16.28515625" style="1" bestFit="1" customWidth="1"/>
    <col min="37" max="39" width="9.7109375" style="1"/>
  </cols>
  <sheetData>
    <row r="1" spans="2:39" s="2" customFormat="1" ht="23.45" customHeight="1" x14ac:dyDescent="0.35">
      <c r="C1" s="2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66"/>
      <c r="AE1" s="267"/>
      <c r="AF1" s="267"/>
      <c r="AG1" s="30"/>
      <c r="AH1" s="30"/>
      <c r="AI1" s="30"/>
      <c r="AJ1" s="30"/>
      <c r="AK1" s="30"/>
      <c r="AL1" s="30"/>
      <c r="AM1" s="30"/>
    </row>
    <row r="2" spans="2:39" s="2" customFormat="1" ht="114" customHeight="1" thickBot="1" x14ac:dyDescent="0.25">
      <c r="C2" s="276" t="s">
        <v>71</v>
      </c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  <c r="AB2" s="276"/>
      <c r="AC2" s="276"/>
      <c r="AD2" s="276"/>
      <c r="AE2" s="276"/>
      <c r="AF2" s="276"/>
      <c r="AG2" s="276"/>
      <c r="AH2" s="276"/>
      <c r="AI2" s="276"/>
      <c r="AJ2" s="30"/>
      <c r="AK2" s="30"/>
      <c r="AL2" s="30"/>
      <c r="AM2" s="30"/>
    </row>
    <row r="3" spans="2:39" s="19" customFormat="1" ht="84" customHeight="1" thickBot="1" x14ac:dyDescent="0.3">
      <c r="B3" s="20"/>
      <c r="C3" s="277" t="s">
        <v>11</v>
      </c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78"/>
      <c r="AD3" s="279"/>
      <c r="AE3" s="33"/>
      <c r="AF3" s="155" t="s">
        <v>64</v>
      </c>
      <c r="AG3" s="156" t="s">
        <v>65</v>
      </c>
      <c r="AH3" s="157" t="s">
        <v>66</v>
      </c>
      <c r="AI3" s="154" t="s">
        <v>72</v>
      </c>
      <c r="AK3" s="31"/>
      <c r="AL3" s="31"/>
      <c r="AM3" s="31"/>
    </row>
    <row r="4" spans="2:39" s="49" customFormat="1" ht="57.75" customHeight="1" thickBot="1" x14ac:dyDescent="0.3">
      <c r="B4" s="47"/>
      <c r="C4" s="273" t="s">
        <v>22</v>
      </c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5"/>
      <c r="AE4" s="120"/>
      <c r="AF4" s="114">
        <f>AF5+AF6+AF16+AF17+AF18+AF19+AF20+AF21+AF25+AF30+AF38+AF39+AF40+AF41+AF42+AF44+AF45</f>
        <v>758614000</v>
      </c>
      <c r="AG4" s="114">
        <f t="shared" ref="AG4:AI4" si="0">AG5+AG6+AG16+AG17+AG18+AG19+AG20+AG21+AG25+AG30+AG38+AG39+AG40+AG41+AG42+AG44+AG45</f>
        <v>442435857.57999998</v>
      </c>
      <c r="AH4" s="114">
        <f t="shared" si="0"/>
        <v>378473632.61000007</v>
      </c>
      <c r="AI4" s="114">
        <f t="shared" si="0"/>
        <v>63962224.970000006</v>
      </c>
      <c r="AJ4" s="186"/>
      <c r="AK4" s="48"/>
      <c r="AL4" s="48"/>
      <c r="AM4" s="48"/>
    </row>
    <row r="5" spans="2:39" s="21" customFormat="1" ht="86.25" customHeight="1" thickBot="1" x14ac:dyDescent="0.3">
      <c r="B5" s="22"/>
      <c r="C5" s="280" t="s">
        <v>26</v>
      </c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2"/>
      <c r="AE5" s="26"/>
      <c r="AF5" s="60">
        <v>22107000</v>
      </c>
      <c r="AG5" s="90">
        <v>3081540</v>
      </c>
      <c r="AH5" s="90">
        <v>3081540</v>
      </c>
      <c r="AI5" s="111">
        <v>0</v>
      </c>
      <c r="AJ5" s="23"/>
      <c r="AK5" s="23"/>
      <c r="AL5" s="23"/>
      <c r="AM5" s="23"/>
    </row>
    <row r="6" spans="2:39" s="21" customFormat="1" ht="143.25" customHeight="1" thickBot="1" x14ac:dyDescent="0.3">
      <c r="B6" s="22"/>
      <c r="C6" s="237" t="s">
        <v>27</v>
      </c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2"/>
      <c r="AE6" s="53"/>
      <c r="AF6" s="60">
        <f>AF8+AF12+AF13+AF14+AF15</f>
        <v>367889000</v>
      </c>
      <c r="AG6" s="60">
        <f t="shared" ref="AG6:AI6" si="1">AG8+AG12+AG13+AG14+AG15</f>
        <v>234400000</v>
      </c>
      <c r="AH6" s="60">
        <f t="shared" si="1"/>
        <v>201991499.95000002</v>
      </c>
      <c r="AI6" s="60">
        <f t="shared" si="1"/>
        <v>32408500.049999997</v>
      </c>
      <c r="AJ6" s="23"/>
      <c r="AK6" s="23"/>
      <c r="AL6" s="23"/>
      <c r="AM6" s="23"/>
    </row>
    <row r="7" spans="2:39" s="21" customFormat="1" ht="22.5" customHeight="1" x14ac:dyDescent="0.25">
      <c r="B7" s="22"/>
      <c r="C7" s="268" t="s">
        <v>1</v>
      </c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70"/>
      <c r="AE7" s="39"/>
      <c r="AF7" s="61"/>
      <c r="AG7" s="125"/>
      <c r="AH7" s="125"/>
      <c r="AI7" s="126"/>
      <c r="AJ7" s="23"/>
      <c r="AK7" s="23"/>
      <c r="AL7" s="23"/>
      <c r="AM7" s="23"/>
    </row>
    <row r="8" spans="2:39" s="21" customFormat="1" ht="34.5" customHeight="1" x14ac:dyDescent="0.25">
      <c r="B8" s="24"/>
      <c r="C8" s="38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229" t="s">
        <v>10</v>
      </c>
      <c r="AA8" s="229"/>
      <c r="AB8" s="229"/>
      <c r="AC8" s="229"/>
      <c r="AD8" s="259"/>
      <c r="AE8" s="36"/>
      <c r="AF8" s="62">
        <f>AF10+AF11</f>
        <v>349662000</v>
      </c>
      <c r="AG8" s="62">
        <f t="shared" ref="AG8:AH8" si="2">AG10+AG11</f>
        <v>220288000</v>
      </c>
      <c r="AH8" s="62">
        <f t="shared" si="2"/>
        <v>188526742.09</v>
      </c>
      <c r="AI8" s="122">
        <f>AG8-AH8</f>
        <v>31761257.909999996</v>
      </c>
      <c r="AJ8" s="23"/>
      <c r="AK8" s="23"/>
      <c r="AL8" s="23"/>
      <c r="AM8" s="23"/>
    </row>
    <row r="9" spans="2:39" s="21" customFormat="1" ht="21" customHeight="1" x14ac:dyDescent="0.25">
      <c r="B9" s="24"/>
      <c r="C9" s="38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168"/>
      <c r="AA9" s="254" t="s">
        <v>0</v>
      </c>
      <c r="AB9" s="255"/>
      <c r="AC9" s="255"/>
      <c r="AD9" s="256"/>
      <c r="AE9" s="36"/>
      <c r="AF9" s="62"/>
      <c r="AG9" s="116"/>
      <c r="AH9" s="116"/>
      <c r="AI9" s="122">
        <f t="shared" ref="AI9:AI11" si="3">AG9-AH9</f>
        <v>0</v>
      </c>
      <c r="AJ9" s="23"/>
      <c r="AK9" s="23"/>
      <c r="AL9" s="23"/>
      <c r="AM9" s="23"/>
    </row>
    <row r="10" spans="2:39" s="21" customFormat="1" ht="35.25" customHeight="1" x14ac:dyDescent="0.25">
      <c r="B10" s="24"/>
      <c r="C10" s="38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68"/>
      <c r="AA10" s="229" t="s">
        <v>9</v>
      </c>
      <c r="AB10" s="230"/>
      <c r="AC10" s="230"/>
      <c r="AD10" s="231"/>
      <c r="AE10" s="26"/>
      <c r="AF10" s="62">
        <v>270516000</v>
      </c>
      <c r="AG10" s="116">
        <v>170425000</v>
      </c>
      <c r="AH10" s="116">
        <v>151321060.81</v>
      </c>
      <c r="AI10" s="122">
        <f t="shared" si="3"/>
        <v>19103939.189999998</v>
      </c>
      <c r="AJ10" s="23"/>
      <c r="AK10" s="23"/>
      <c r="AL10" s="23"/>
      <c r="AM10" s="23"/>
    </row>
    <row r="11" spans="2:39" s="21" customFormat="1" ht="45" customHeight="1" x14ac:dyDescent="0.25">
      <c r="B11" s="24"/>
      <c r="C11" s="38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168"/>
      <c r="AA11" s="229" t="s">
        <v>17</v>
      </c>
      <c r="AB11" s="230"/>
      <c r="AC11" s="230"/>
      <c r="AD11" s="231"/>
      <c r="AE11" s="26"/>
      <c r="AF11" s="62">
        <v>79146000</v>
      </c>
      <c r="AG11" s="116">
        <v>49863000</v>
      </c>
      <c r="AH11" s="116">
        <v>37205681.280000001</v>
      </c>
      <c r="AI11" s="122">
        <f t="shared" si="3"/>
        <v>12657318.719999999</v>
      </c>
      <c r="AJ11" s="23"/>
      <c r="AK11" s="23"/>
      <c r="AL11" s="23"/>
      <c r="AM11" s="23"/>
    </row>
    <row r="12" spans="2:39" s="21" customFormat="1" ht="31.5" customHeight="1" x14ac:dyDescent="0.25">
      <c r="B12" s="24"/>
      <c r="C12" s="38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229" t="s">
        <v>6</v>
      </c>
      <c r="AA12" s="230"/>
      <c r="AB12" s="230"/>
      <c r="AC12" s="230"/>
      <c r="AD12" s="231"/>
      <c r="AE12" s="26"/>
      <c r="AF12" s="62">
        <v>11855000</v>
      </c>
      <c r="AG12" s="116">
        <v>11855000</v>
      </c>
      <c r="AH12" s="116">
        <v>11855000</v>
      </c>
      <c r="AI12" s="122">
        <f t="shared" ref="AI12:AI20" si="4">AG12-AH12</f>
        <v>0</v>
      </c>
      <c r="AJ12" s="23"/>
      <c r="AK12" s="23"/>
      <c r="AL12" s="23"/>
      <c r="AM12" s="23"/>
    </row>
    <row r="13" spans="2:39" s="21" customFormat="1" ht="102" customHeight="1" x14ac:dyDescent="0.25">
      <c r="B13" s="24"/>
      <c r="C13" s="41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240" t="s">
        <v>13</v>
      </c>
      <c r="AA13" s="257"/>
      <c r="AB13" s="257"/>
      <c r="AC13" s="257"/>
      <c r="AD13" s="258"/>
      <c r="AE13" s="26"/>
      <c r="AF13" s="63">
        <v>52000</v>
      </c>
      <c r="AG13" s="116">
        <v>0</v>
      </c>
      <c r="AH13" s="116">
        <v>0</v>
      </c>
      <c r="AI13" s="122">
        <f t="shared" si="4"/>
        <v>0</v>
      </c>
      <c r="AJ13" s="23"/>
      <c r="AK13" s="23"/>
      <c r="AL13" s="23"/>
      <c r="AM13" s="23"/>
    </row>
    <row r="14" spans="2:39" s="21" customFormat="1" ht="29.25" customHeight="1" x14ac:dyDescent="0.25">
      <c r="B14" s="24"/>
      <c r="C14" s="4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240" t="s">
        <v>16</v>
      </c>
      <c r="AA14" s="257"/>
      <c r="AB14" s="257"/>
      <c r="AC14" s="257"/>
      <c r="AD14" s="258"/>
      <c r="AE14" s="51"/>
      <c r="AF14" s="62">
        <v>3582000</v>
      </c>
      <c r="AG14" s="116">
        <v>2257000</v>
      </c>
      <c r="AH14" s="116">
        <v>1609757.86</v>
      </c>
      <c r="AI14" s="122">
        <f t="shared" si="4"/>
        <v>647242.1399999999</v>
      </c>
      <c r="AJ14" s="23"/>
      <c r="AK14" s="23"/>
      <c r="AL14" s="23"/>
      <c r="AM14" s="23"/>
    </row>
    <row r="15" spans="2:39" s="21" customFormat="1" ht="45" customHeight="1" thickBot="1" x14ac:dyDescent="0.3">
      <c r="B15" s="24"/>
      <c r="C15" s="69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263" t="s">
        <v>19</v>
      </c>
      <c r="AA15" s="264"/>
      <c r="AB15" s="264"/>
      <c r="AC15" s="264"/>
      <c r="AD15" s="265"/>
      <c r="AE15" s="52"/>
      <c r="AF15" s="64">
        <v>2738000</v>
      </c>
      <c r="AG15" s="173">
        <v>0</v>
      </c>
      <c r="AH15" s="173">
        <v>0</v>
      </c>
      <c r="AI15" s="174">
        <f t="shared" si="4"/>
        <v>0</v>
      </c>
      <c r="AJ15" s="23"/>
      <c r="AK15" s="23"/>
      <c r="AL15" s="23"/>
      <c r="AM15" s="23"/>
    </row>
    <row r="16" spans="2:39" s="21" customFormat="1" ht="75.75" customHeight="1" thickBot="1" x14ac:dyDescent="0.3">
      <c r="B16" s="22"/>
      <c r="C16" s="237" t="s">
        <v>28</v>
      </c>
      <c r="D16" s="238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9"/>
      <c r="AE16" s="53"/>
      <c r="AF16" s="60">
        <v>3476000</v>
      </c>
      <c r="AG16" s="90">
        <v>1738000</v>
      </c>
      <c r="AH16" s="90">
        <v>1323134.53</v>
      </c>
      <c r="AI16" s="111">
        <f t="shared" si="4"/>
        <v>414865.47</v>
      </c>
      <c r="AJ16" s="23"/>
      <c r="AK16" s="23"/>
      <c r="AL16" s="23"/>
      <c r="AM16" s="23"/>
    </row>
    <row r="17" spans="1:39" s="21" customFormat="1" ht="90" customHeight="1" thickBot="1" x14ac:dyDescent="0.3">
      <c r="A17" s="23"/>
      <c r="B17" s="23"/>
      <c r="C17" s="237" t="s">
        <v>29</v>
      </c>
      <c r="D17" s="238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9"/>
      <c r="AE17" s="53"/>
      <c r="AF17" s="59">
        <v>2075000</v>
      </c>
      <c r="AG17" s="158">
        <v>960000</v>
      </c>
      <c r="AH17" s="158">
        <v>770658.69</v>
      </c>
      <c r="AI17" s="159">
        <f t="shared" si="4"/>
        <v>189341.31000000006</v>
      </c>
      <c r="AJ17" s="23"/>
      <c r="AK17" s="23"/>
      <c r="AL17" s="23"/>
      <c r="AM17" s="23"/>
    </row>
    <row r="18" spans="1:39" s="21" customFormat="1" ht="104.25" customHeight="1" thickBot="1" x14ac:dyDescent="0.3">
      <c r="C18" s="237" t="s">
        <v>30</v>
      </c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9"/>
      <c r="AE18" s="43"/>
      <c r="AF18" s="60">
        <v>1612000</v>
      </c>
      <c r="AG18" s="90">
        <v>880000</v>
      </c>
      <c r="AH18" s="90">
        <v>714521.76</v>
      </c>
      <c r="AI18" s="111">
        <f t="shared" si="4"/>
        <v>165478.24</v>
      </c>
      <c r="AJ18" s="23"/>
      <c r="AK18" s="23"/>
      <c r="AL18" s="23"/>
      <c r="AM18" s="23"/>
    </row>
    <row r="19" spans="1:39" s="21" customFormat="1" ht="82.5" customHeight="1" thickBot="1" x14ac:dyDescent="0.3">
      <c r="C19" s="237" t="s">
        <v>31</v>
      </c>
      <c r="D19" s="238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9"/>
      <c r="AE19" s="43"/>
      <c r="AF19" s="65">
        <v>67000</v>
      </c>
      <c r="AG19" s="129">
        <v>11982.36</v>
      </c>
      <c r="AH19" s="129">
        <v>11982.36</v>
      </c>
      <c r="AI19" s="130">
        <f t="shared" si="4"/>
        <v>0</v>
      </c>
      <c r="AJ19" s="23"/>
      <c r="AK19" s="23"/>
      <c r="AL19" s="23"/>
      <c r="AM19" s="23"/>
    </row>
    <row r="20" spans="1:39" s="21" customFormat="1" ht="104.25" customHeight="1" thickBot="1" x14ac:dyDescent="0.3">
      <c r="C20" s="237" t="s">
        <v>32</v>
      </c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9"/>
      <c r="AE20" s="43"/>
      <c r="AF20" s="60">
        <v>24902000</v>
      </c>
      <c r="AG20" s="90">
        <v>12451000</v>
      </c>
      <c r="AH20" s="90">
        <v>11873366.869999999</v>
      </c>
      <c r="AI20" s="111">
        <f t="shared" si="4"/>
        <v>577633.13000000082</v>
      </c>
      <c r="AJ20" s="23"/>
      <c r="AK20" s="23"/>
      <c r="AL20" s="23"/>
      <c r="AM20" s="23"/>
    </row>
    <row r="21" spans="1:39" s="21" customFormat="1" ht="66.75" customHeight="1" thickBot="1" x14ac:dyDescent="0.3">
      <c r="C21" s="237" t="s">
        <v>33</v>
      </c>
      <c r="D21" s="238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9"/>
      <c r="AE21" s="43"/>
      <c r="AF21" s="60">
        <f>AF23+AF24</f>
        <v>24297000</v>
      </c>
      <c r="AG21" s="67">
        <f>AG23+AG24</f>
        <v>11551897.82</v>
      </c>
      <c r="AH21" s="67">
        <f t="shared" ref="AH21:AI21" si="5">AH23+AH24</f>
        <v>11092397.959999999</v>
      </c>
      <c r="AI21" s="132">
        <f t="shared" si="5"/>
        <v>459499.86</v>
      </c>
      <c r="AJ21" s="23"/>
      <c r="AK21" s="23"/>
      <c r="AL21" s="23"/>
      <c r="AM21" s="23"/>
    </row>
    <row r="22" spans="1:39" s="21" customFormat="1" ht="29.25" customHeight="1" x14ac:dyDescent="0.25">
      <c r="C22" s="234" t="s">
        <v>1</v>
      </c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6"/>
      <c r="AE22" s="27"/>
      <c r="AF22" s="131"/>
      <c r="AG22" s="125"/>
      <c r="AH22" s="125"/>
      <c r="AI22" s="126"/>
      <c r="AJ22" s="23"/>
      <c r="AK22" s="23"/>
      <c r="AL22" s="23"/>
      <c r="AM22" s="23"/>
    </row>
    <row r="23" spans="1:39" s="21" customFormat="1" ht="43.5" customHeight="1" x14ac:dyDescent="0.25">
      <c r="C23" s="3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243" t="s">
        <v>4</v>
      </c>
      <c r="AA23" s="243"/>
      <c r="AB23" s="243"/>
      <c r="AC23" s="243"/>
      <c r="AD23" s="244"/>
      <c r="AE23" s="27"/>
      <c r="AF23" s="62">
        <f>22311000</f>
        <v>22311000</v>
      </c>
      <c r="AG23" s="116">
        <v>10188020.42</v>
      </c>
      <c r="AH23" s="116">
        <v>10130526.84</v>
      </c>
      <c r="AI23" s="123">
        <f>AG23-AH23</f>
        <v>57493.580000000075</v>
      </c>
      <c r="AJ23" s="23"/>
      <c r="AK23" s="23"/>
      <c r="AL23" s="23"/>
      <c r="AM23" s="23"/>
    </row>
    <row r="24" spans="1:39" s="21" customFormat="1" ht="51.75" customHeight="1" thickBot="1" x14ac:dyDescent="0.3">
      <c r="C24" s="37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248" t="s">
        <v>5</v>
      </c>
      <c r="AA24" s="248"/>
      <c r="AB24" s="248"/>
      <c r="AC24" s="248"/>
      <c r="AD24" s="249"/>
      <c r="AE24" s="27"/>
      <c r="AF24" s="63">
        <v>1986000</v>
      </c>
      <c r="AG24" s="128">
        <v>1363877.4</v>
      </c>
      <c r="AH24" s="128">
        <v>961871.12</v>
      </c>
      <c r="AI24" s="133">
        <f>AG24-AH24</f>
        <v>402006.27999999991</v>
      </c>
      <c r="AJ24" s="23"/>
      <c r="AK24" s="23"/>
      <c r="AL24" s="23"/>
      <c r="AM24" s="23"/>
    </row>
    <row r="25" spans="1:39" s="21" customFormat="1" ht="80.25" customHeight="1" thickBot="1" x14ac:dyDescent="0.3">
      <c r="C25" s="245" t="s">
        <v>34</v>
      </c>
      <c r="D25" s="246"/>
      <c r="E25" s="246"/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  <c r="X25" s="246"/>
      <c r="Y25" s="246"/>
      <c r="Z25" s="246"/>
      <c r="AA25" s="246"/>
      <c r="AB25" s="246"/>
      <c r="AC25" s="246"/>
      <c r="AD25" s="247"/>
      <c r="AE25" s="43"/>
      <c r="AF25" s="60">
        <f>AF27+AF28+AF29</f>
        <v>20632000</v>
      </c>
      <c r="AG25" s="60">
        <f t="shared" ref="AG25:AI25" si="6">AG27+AG28+AG29</f>
        <v>11362543</v>
      </c>
      <c r="AH25" s="60">
        <f t="shared" si="6"/>
        <v>9850383.9399999995</v>
      </c>
      <c r="AI25" s="127">
        <f t="shared" si="6"/>
        <v>1512159.0600000008</v>
      </c>
      <c r="AJ25" s="23"/>
      <c r="AK25" s="23"/>
      <c r="AL25" s="23"/>
      <c r="AM25" s="23"/>
    </row>
    <row r="26" spans="1:39" s="21" customFormat="1" ht="30.75" customHeight="1" x14ac:dyDescent="0.25">
      <c r="C26" s="260" t="s">
        <v>1</v>
      </c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  <c r="Z26" s="261"/>
      <c r="AA26" s="261"/>
      <c r="AB26" s="261"/>
      <c r="AC26" s="261"/>
      <c r="AD26" s="262"/>
      <c r="AE26" s="27"/>
      <c r="AF26" s="71"/>
      <c r="AG26" s="125"/>
      <c r="AH26" s="125"/>
      <c r="AI26" s="126"/>
      <c r="AJ26" s="23"/>
      <c r="AK26" s="23"/>
      <c r="AL26" s="23"/>
      <c r="AM26" s="23"/>
    </row>
    <row r="27" spans="1:39" s="21" customFormat="1" ht="70.5" customHeight="1" x14ac:dyDescent="0.25">
      <c r="C27" s="3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243" t="s">
        <v>7</v>
      </c>
      <c r="AA27" s="243"/>
      <c r="AB27" s="243"/>
      <c r="AC27" s="243"/>
      <c r="AD27" s="243"/>
      <c r="AE27" s="72"/>
      <c r="AF27" s="62">
        <v>19634000</v>
      </c>
      <c r="AG27" s="115">
        <v>10907000</v>
      </c>
      <c r="AH27" s="115">
        <v>9498581.1999999993</v>
      </c>
      <c r="AI27" s="121">
        <f>AG27-AH27</f>
        <v>1408418.8000000007</v>
      </c>
      <c r="AJ27" s="23"/>
      <c r="AK27" s="23"/>
      <c r="AL27" s="23"/>
      <c r="AM27" s="23"/>
    </row>
    <row r="28" spans="1:39" s="21" customFormat="1" ht="90" customHeight="1" x14ac:dyDescent="0.25">
      <c r="C28" s="175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243" t="s">
        <v>12</v>
      </c>
      <c r="AA28" s="243"/>
      <c r="AB28" s="243"/>
      <c r="AC28" s="243"/>
      <c r="AD28" s="244"/>
      <c r="AE28" s="72"/>
      <c r="AF28" s="62">
        <f>802000</f>
        <v>802000</v>
      </c>
      <c r="AG28" s="115">
        <v>401000</v>
      </c>
      <c r="AH28" s="115">
        <v>304463.26</v>
      </c>
      <c r="AI28" s="176">
        <f>AG28-AH28</f>
        <v>96536.739999999991</v>
      </c>
      <c r="AJ28" s="23"/>
      <c r="AK28" s="23"/>
      <c r="AL28" s="23"/>
      <c r="AM28" s="23"/>
    </row>
    <row r="29" spans="1:39" s="21" customFormat="1" ht="91.5" customHeight="1" x14ac:dyDescent="0.25">
      <c r="C29" s="175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243" t="s">
        <v>8</v>
      </c>
      <c r="AA29" s="243"/>
      <c r="AB29" s="243"/>
      <c r="AC29" s="243"/>
      <c r="AD29" s="244"/>
      <c r="AE29" s="72"/>
      <c r="AF29" s="62">
        <v>196000</v>
      </c>
      <c r="AG29" s="115">
        <v>54543</v>
      </c>
      <c r="AH29" s="115">
        <v>47339.48</v>
      </c>
      <c r="AI29" s="176">
        <f>AG29-AH29</f>
        <v>7203.5199999999968</v>
      </c>
      <c r="AJ29" s="23"/>
      <c r="AK29" s="23"/>
      <c r="AL29" s="23"/>
      <c r="AM29" s="23"/>
    </row>
    <row r="30" spans="1:39" s="21" customFormat="1" ht="120" customHeight="1" thickBot="1" x14ac:dyDescent="0.3">
      <c r="C30" s="251" t="s">
        <v>35</v>
      </c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2"/>
      <c r="AA30" s="252"/>
      <c r="AB30" s="252"/>
      <c r="AC30" s="252"/>
      <c r="AD30" s="253"/>
      <c r="AE30" s="177"/>
      <c r="AF30" s="68">
        <f>AF32+AF37</f>
        <v>278092000</v>
      </c>
      <c r="AG30" s="68">
        <f t="shared" ref="AG30:AI30" si="7">AG32+AG37</f>
        <v>159972000</v>
      </c>
      <c r="AH30" s="68">
        <f t="shared" si="7"/>
        <v>134047602.2</v>
      </c>
      <c r="AI30" s="68">
        <f t="shared" si="7"/>
        <v>25924397.800000001</v>
      </c>
      <c r="AJ30" s="23"/>
      <c r="AK30" s="23"/>
      <c r="AL30" s="23"/>
      <c r="AM30" s="23"/>
    </row>
    <row r="31" spans="1:39" s="21" customFormat="1" ht="33" customHeight="1" x14ac:dyDescent="0.25">
      <c r="C31" s="234" t="s">
        <v>1</v>
      </c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  <c r="AA31" s="235"/>
      <c r="AB31" s="235"/>
      <c r="AC31" s="235"/>
      <c r="AD31" s="236"/>
      <c r="AE31" s="27"/>
      <c r="AF31" s="61"/>
      <c r="AG31" s="125"/>
      <c r="AH31" s="125"/>
      <c r="AI31" s="126"/>
      <c r="AJ31" s="23"/>
      <c r="AK31" s="23"/>
      <c r="AL31" s="23"/>
      <c r="AM31" s="23"/>
    </row>
    <row r="32" spans="1:39" s="21" customFormat="1" ht="27" customHeight="1" x14ac:dyDescent="0.25">
      <c r="C32" s="37"/>
      <c r="D32" s="91" t="s">
        <v>2</v>
      </c>
      <c r="E32" s="91" t="s">
        <v>2</v>
      </c>
      <c r="F32" s="91" t="s">
        <v>2</v>
      </c>
      <c r="G32" s="91" t="s">
        <v>2</v>
      </c>
      <c r="H32" s="91" t="s">
        <v>2</v>
      </c>
      <c r="I32" s="91" t="s">
        <v>2</v>
      </c>
      <c r="J32" s="91" t="s">
        <v>2</v>
      </c>
      <c r="K32" s="91" t="s">
        <v>2</v>
      </c>
      <c r="L32" s="91" t="s">
        <v>2</v>
      </c>
      <c r="M32" s="91" t="s">
        <v>2</v>
      </c>
      <c r="N32" s="91" t="s">
        <v>2</v>
      </c>
      <c r="O32" s="91" t="s">
        <v>2</v>
      </c>
      <c r="P32" s="91" t="s">
        <v>2</v>
      </c>
      <c r="Q32" s="91" t="s">
        <v>2</v>
      </c>
      <c r="R32" s="91" t="s">
        <v>2</v>
      </c>
      <c r="S32" s="91" t="s">
        <v>2</v>
      </c>
      <c r="T32" s="91" t="s">
        <v>2</v>
      </c>
      <c r="U32" s="91" t="s">
        <v>2</v>
      </c>
      <c r="V32" s="91" t="s">
        <v>2</v>
      </c>
      <c r="W32" s="91" t="s">
        <v>2</v>
      </c>
      <c r="X32" s="91" t="s">
        <v>2</v>
      </c>
      <c r="Y32" s="91" t="s">
        <v>2</v>
      </c>
      <c r="Z32" s="240" t="s">
        <v>18</v>
      </c>
      <c r="AA32" s="241"/>
      <c r="AB32" s="241"/>
      <c r="AC32" s="241"/>
      <c r="AD32" s="242"/>
      <c r="AE32" s="27"/>
      <c r="AF32" s="62">
        <f>AF34+AF35+AF36</f>
        <v>273433000</v>
      </c>
      <c r="AG32" s="62">
        <f t="shared" ref="AG32:AI32" si="8">AG34+AG35+AG36</f>
        <v>155313000</v>
      </c>
      <c r="AH32" s="62">
        <f t="shared" si="8"/>
        <v>129388602.2</v>
      </c>
      <c r="AI32" s="122">
        <f t="shared" si="8"/>
        <v>25924397.800000001</v>
      </c>
      <c r="AJ32" s="23"/>
      <c r="AK32" s="23"/>
      <c r="AL32" s="23"/>
      <c r="AM32" s="23"/>
    </row>
    <row r="33" spans="3:39" s="21" customFormat="1" ht="23.25" customHeight="1" x14ac:dyDescent="0.25">
      <c r="C33" s="37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232" t="s">
        <v>0</v>
      </c>
      <c r="AB33" s="232"/>
      <c r="AC33" s="232"/>
      <c r="AD33" s="233"/>
      <c r="AE33" s="27"/>
      <c r="AF33" s="62"/>
      <c r="AG33" s="115"/>
      <c r="AH33" s="115"/>
      <c r="AI33" s="121"/>
      <c r="AJ33" s="23"/>
      <c r="AK33" s="23"/>
      <c r="AL33" s="23"/>
      <c r="AM33" s="23"/>
    </row>
    <row r="34" spans="3:39" s="21" customFormat="1" ht="27" customHeight="1" x14ac:dyDescent="0.25">
      <c r="C34" s="37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229" t="s">
        <v>9</v>
      </c>
      <c r="AB34" s="229"/>
      <c r="AC34" s="229"/>
      <c r="AD34" s="259"/>
      <c r="AE34" s="27"/>
      <c r="AF34" s="62">
        <v>200277000</v>
      </c>
      <c r="AG34" s="116">
        <v>113758000</v>
      </c>
      <c r="AH34" s="116">
        <v>96686698.219999999</v>
      </c>
      <c r="AI34" s="123">
        <f t="shared" ref="AI34:AI45" si="9">AG34-AH34</f>
        <v>17071301.780000001</v>
      </c>
      <c r="AJ34" s="23"/>
      <c r="AK34" s="23"/>
      <c r="AL34" s="23"/>
      <c r="AM34" s="23"/>
    </row>
    <row r="35" spans="3:39" s="21" customFormat="1" ht="30.75" customHeight="1" x14ac:dyDescent="0.25">
      <c r="C35" s="37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240" t="s">
        <v>14</v>
      </c>
      <c r="AB35" s="240"/>
      <c r="AC35" s="240"/>
      <c r="AD35" s="250"/>
      <c r="AE35" s="27"/>
      <c r="AF35" s="62">
        <v>30682000</v>
      </c>
      <c r="AG35" s="116">
        <v>17428000</v>
      </c>
      <c r="AH35" s="116">
        <v>15010752.890000001</v>
      </c>
      <c r="AI35" s="123">
        <f t="shared" si="9"/>
        <v>2417247.1099999994</v>
      </c>
      <c r="AJ35" s="23"/>
      <c r="AK35" s="23"/>
      <c r="AL35" s="23"/>
      <c r="AM35" s="23"/>
    </row>
    <row r="36" spans="3:39" s="21" customFormat="1" ht="27.75" customHeight="1" x14ac:dyDescent="0.25">
      <c r="C36" s="37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229" t="s">
        <v>15</v>
      </c>
      <c r="AB36" s="230"/>
      <c r="AC36" s="230"/>
      <c r="AD36" s="231"/>
      <c r="AE36" s="27"/>
      <c r="AF36" s="62">
        <v>42474000</v>
      </c>
      <c r="AG36" s="116">
        <v>24127000</v>
      </c>
      <c r="AH36" s="116">
        <v>17691151.09</v>
      </c>
      <c r="AI36" s="123">
        <f t="shared" si="9"/>
        <v>6435848.9100000001</v>
      </c>
      <c r="AJ36" s="23"/>
      <c r="AK36" s="23"/>
      <c r="AL36" s="23"/>
      <c r="AM36" s="23"/>
    </row>
    <row r="37" spans="3:39" s="21" customFormat="1" ht="41.25" customHeight="1" thickBot="1" x14ac:dyDescent="0.3">
      <c r="C37" s="37"/>
      <c r="D37" s="91" t="s">
        <v>3</v>
      </c>
      <c r="E37" s="91" t="s">
        <v>3</v>
      </c>
      <c r="F37" s="91" t="s">
        <v>3</v>
      </c>
      <c r="G37" s="91" t="s">
        <v>3</v>
      </c>
      <c r="H37" s="91" t="s">
        <v>3</v>
      </c>
      <c r="I37" s="91" t="s">
        <v>3</v>
      </c>
      <c r="J37" s="91" t="s">
        <v>3</v>
      </c>
      <c r="K37" s="91" t="s">
        <v>3</v>
      </c>
      <c r="L37" s="91" t="s">
        <v>3</v>
      </c>
      <c r="M37" s="91" t="s">
        <v>3</v>
      </c>
      <c r="N37" s="91" t="s">
        <v>3</v>
      </c>
      <c r="O37" s="91" t="s">
        <v>3</v>
      </c>
      <c r="P37" s="91" t="s">
        <v>3</v>
      </c>
      <c r="Q37" s="91" t="s">
        <v>3</v>
      </c>
      <c r="R37" s="91" t="s">
        <v>3</v>
      </c>
      <c r="S37" s="91" t="s">
        <v>3</v>
      </c>
      <c r="T37" s="91" t="s">
        <v>3</v>
      </c>
      <c r="U37" s="91" t="s">
        <v>3</v>
      </c>
      <c r="V37" s="91" t="s">
        <v>3</v>
      </c>
      <c r="W37" s="91" t="s">
        <v>3</v>
      </c>
      <c r="X37" s="91" t="s">
        <v>3</v>
      </c>
      <c r="Y37" s="91" t="s">
        <v>3</v>
      </c>
      <c r="Z37" s="240" t="s">
        <v>6</v>
      </c>
      <c r="AA37" s="241"/>
      <c r="AB37" s="241"/>
      <c r="AC37" s="241"/>
      <c r="AD37" s="242"/>
      <c r="AE37" s="27"/>
      <c r="AF37" s="63">
        <v>4659000</v>
      </c>
      <c r="AG37" s="128">
        <v>4659000</v>
      </c>
      <c r="AH37" s="128">
        <v>4659000</v>
      </c>
      <c r="AI37" s="133">
        <f t="shared" si="9"/>
        <v>0</v>
      </c>
      <c r="AJ37" s="23"/>
      <c r="AK37" s="23"/>
      <c r="AL37" s="23"/>
      <c r="AM37" s="23"/>
    </row>
    <row r="38" spans="3:39" s="25" customFormat="1" ht="70.5" customHeight="1" thickBot="1" x14ac:dyDescent="0.3">
      <c r="C38" s="237" t="s">
        <v>36</v>
      </c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89"/>
      <c r="AB38" s="289"/>
      <c r="AC38" s="289"/>
      <c r="AD38" s="290"/>
      <c r="AE38" s="54"/>
      <c r="AF38" s="60">
        <v>9688000</v>
      </c>
      <c r="AG38" s="90">
        <v>3480118</v>
      </c>
      <c r="AH38" s="90">
        <v>3391070.26</v>
      </c>
      <c r="AI38" s="111">
        <f t="shared" si="9"/>
        <v>89047.740000000224</v>
      </c>
      <c r="AJ38" s="32"/>
      <c r="AK38" s="32"/>
      <c r="AL38" s="32"/>
      <c r="AM38" s="32"/>
    </row>
    <row r="39" spans="3:39" ht="88.5" customHeight="1" thickBot="1" x14ac:dyDescent="0.55000000000000004">
      <c r="C39" s="237" t="s">
        <v>37</v>
      </c>
      <c r="D39" s="294"/>
      <c r="E39" s="294"/>
      <c r="F39" s="294"/>
      <c r="G39" s="294"/>
      <c r="H39" s="294"/>
      <c r="I39" s="294"/>
      <c r="J39" s="294"/>
      <c r="K39" s="294"/>
      <c r="L39" s="294"/>
      <c r="M39" s="294"/>
      <c r="N39" s="294"/>
      <c r="O39" s="294"/>
      <c r="P39" s="294"/>
      <c r="Q39" s="294"/>
      <c r="R39" s="294"/>
      <c r="S39" s="294"/>
      <c r="T39" s="294"/>
      <c r="U39" s="294"/>
      <c r="V39" s="294"/>
      <c r="W39" s="294"/>
      <c r="X39" s="294"/>
      <c r="Y39" s="294"/>
      <c r="Z39" s="294"/>
      <c r="AA39" s="294"/>
      <c r="AB39" s="294"/>
      <c r="AC39" s="294"/>
      <c r="AD39" s="295"/>
      <c r="AE39" s="55"/>
      <c r="AF39" s="60">
        <v>235000</v>
      </c>
      <c r="AG39" s="90">
        <v>0</v>
      </c>
      <c r="AH39" s="90">
        <v>0</v>
      </c>
      <c r="AI39" s="111">
        <f t="shared" si="9"/>
        <v>0</v>
      </c>
    </row>
    <row r="40" spans="3:39" ht="69.75" customHeight="1" thickBot="1" x14ac:dyDescent="0.55000000000000004">
      <c r="C40" s="283" t="s">
        <v>38</v>
      </c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4"/>
      <c r="O40" s="284"/>
      <c r="P40" s="284"/>
      <c r="Q40" s="284"/>
      <c r="R40" s="284"/>
      <c r="S40" s="284"/>
      <c r="T40" s="284"/>
      <c r="U40" s="284"/>
      <c r="V40" s="284"/>
      <c r="W40" s="284"/>
      <c r="X40" s="284"/>
      <c r="Y40" s="284"/>
      <c r="Z40" s="284"/>
      <c r="AA40" s="284"/>
      <c r="AB40" s="284"/>
      <c r="AC40" s="284"/>
      <c r="AD40" s="285"/>
      <c r="AE40" s="28"/>
      <c r="AF40" s="60">
        <v>581000</v>
      </c>
      <c r="AG40" s="90">
        <v>536056.4</v>
      </c>
      <c r="AH40" s="90">
        <v>0</v>
      </c>
      <c r="AI40" s="111">
        <f t="shared" si="9"/>
        <v>536056.4</v>
      </c>
    </row>
    <row r="41" spans="3:39" ht="70.5" customHeight="1" thickBot="1" x14ac:dyDescent="0.55000000000000004">
      <c r="C41" s="286" t="s">
        <v>39</v>
      </c>
      <c r="D41" s="301"/>
      <c r="E41" s="301"/>
      <c r="F41" s="301"/>
      <c r="G41" s="301"/>
      <c r="H41" s="301"/>
      <c r="I41" s="301"/>
      <c r="J41" s="301"/>
      <c r="K41" s="301"/>
      <c r="L41" s="301"/>
      <c r="M41" s="301"/>
      <c r="N41" s="301"/>
      <c r="O41" s="301"/>
      <c r="P41" s="301"/>
      <c r="Q41" s="301"/>
      <c r="R41" s="301"/>
      <c r="S41" s="301"/>
      <c r="T41" s="301"/>
      <c r="U41" s="301"/>
      <c r="V41" s="301"/>
      <c r="W41" s="301"/>
      <c r="X41" s="301"/>
      <c r="Y41" s="301"/>
      <c r="Z41" s="301"/>
      <c r="AA41" s="301"/>
      <c r="AB41" s="301"/>
      <c r="AC41" s="301"/>
      <c r="AD41" s="302"/>
      <c r="AE41" s="55"/>
      <c r="AF41" s="60">
        <v>612000</v>
      </c>
      <c r="AG41" s="90">
        <v>612000</v>
      </c>
      <c r="AH41" s="90">
        <v>140650.73000000001</v>
      </c>
      <c r="AI41" s="111">
        <f t="shared" si="9"/>
        <v>471349.27</v>
      </c>
    </row>
    <row r="42" spans="3:39" ht="87.75" customHeight="1" thickBot="1" x14ac:dyDescent="0.55000000000000004">
      <c r="C42" s="286" t="s">
        <v>23</v>
      </c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  <c r="AC42" s="287"/>
      <c r="AD42" s="288"/>
      <c r="AE42" s="56"/>
      <c r="AF42" s="60">
        <v>1102000</v>
      </c>
      <c r="AG42" s="90">
        <v>1098720</v>
      </c>
      <c r="AH42" s="90">
        <f>AH43</f>
        <v>0</v>
      </c>
      <c r="AI42" s="111">
        <f t="shared" si="9"/>
        <v>1098720</v>
      </c>
    </row>
    <row r="43" spans="3:39" ht="75" customHeight="1" thickBot="1" x14ac:dyDescent="0.55000000000000004">
      <c r="C43" s="169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296" t="s">
        <v>20</v>
      </c>
      <c r="AA43" s="296"/>
      <c r="AB43" s="296"/>
      <c r="AC43" s="296"/>
      <c r="AD43" s="297"/>
      <c r="AE43" s="56"/>
      <c r="AF43" s="134">
        <v>1102000</v>
      </c>
      <c r="AG43" s="90">
        <v>1098720</v>
      </c>
      <c r="AH43" s="90">
        <v>0</v>
      </c>
      <c r="AI43" s="111">
        <f t="shared" si="9"/>
        <v>1098720</v>
      </c>
    </row>
    <row r="44" spans="3:39" ht="68.25" customHeight="1" thickBot="1" x14ac:dyDescent="0.55000000000000004">
      <c r="C44" s="286" t="s">
        <v>21</v>
      </c>
      <c r="D44" s="287"/>
      <c r="E44" s="287"/>
      <c r="F44" s="287"/>
      <c r="G44" s="287"/>
      <c r="H44" s="287"/>
      <c r="I44" s="287"/>
      <c r="J44" s="287"/>
      <c r="K44" s="287"/>
      <c r="L44" s="287"/>
      <c r="M44" s="287"/>
      <c r="N44" s="287"/>
      <c r="O44" s="287"/>
      <c r="P44" s="287"/>
      <c r="Q44" s="287"/>
      <c r="R44" s="287"/>
      <c r="S44" s="287"/>
      <c r="T44" s="287"/>
      <c r="U44" s="287"/>
      <c r="V44" s="287"/>
      <c r="W44" s="287"/>
      <c r="X44" s="287"/>
      <c r="Y44" s="287"/>
      <c r="Z44" s="287"/>
      <c r="AA44" s="287"/>
      <c r="AB44" s="287"/>
      <c r="AC44" s="287"/>
      <c r="AD44" s="288"/>
      <c r="AE44" s="56"/>
      <c r="AF44" s="60">
        <v>1011000</v>
      </c>
      <c r="AG44" s="90">
        <v>300000</v>
      </c>
      <c r="AH44" s="90">
        <v>184823.36</v>
      </c>
      <c r="AI44" s="111">
        <f t="shared" si="9"/>
        <v>115176.64000000001</v>
      </c>
    </row>
    <row r="45" spans="3:39" ht="171.75" customHeight="1" thickBot="1" x14ac:dyDescent="0.55000000000000004">
      <c r="C45" s="237" t="s">
        <v>63</v>
      </c>
      <c r="D45" s="289"/>
      <c r="E45" s="289"/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  <c r="Q45" s="289"/>
      <c r="R45" s="289"/>
      <c r="S45" s="289"/>
      <c r="T45" s="289"/>
      <c r="U45" s="289"/>
      <c r="V45" s="289"/>
      <c r="W45" s="289"/>
      <c r="X45" s="289"/>
      <c r="Y45" s="289"/>
      <c r="Z45" s="289"/>
      <c r="AA45" s="289"/>
      <c r="AB45" s="289"/>
      <c r="AC45" s="289"/>
      <c r="AD45" s="93"/>
      <c r="AE45" s="56"/>
      <c r="AF45" s="60">
        <v>236000</v>
      </c>
      <c r="AG45" s="90">
        <v>0</v>
      </c>
      <c r="AH45" s="90">
        <v>0</v>
      </c>
      <c r="AI45" s="111">
        <f t="shared" si="9"/>
        <v>0</v>
      </c>
    </row>
    <row r="46" spans="3:39" s="45" customFormat="1" ht="71.25" customHeight="1" thickBot="1" x14ac:dyDescent="0.55000000000000004">
      <c r="C46" s="273" t="s">
        <v>24</v>
      </c>
      <c r="D46" s="299"/>
      <c r="E46" s="299"/>
      <c r="F46" s="299"/>
      <c r="G46" s="299"/>
      <c r="H46" s="299"/>
      <c r="I46" s="299"/>
      <c r="J46" s="299"/>
      <c r="K46" s="299"/>
      <c r="L46" s="299"/>
      <c r="M46" s="299"/>
      <c r="N46" s="299"/>
      <c r="O46" s="299"/>
      <c r="P46" s="299"/>
      <c r="Q46" s="299"/>
      <c r="R46" s="299"/>
      <c r="S46" s="299"/>
      <c r="T46" s="299"/>
      <c r="U46" s="299"/>
      <c r="V46" s="299"/>
      <c r="W46" s="299"/>
      <c r="X46" s="299"/>
      <c r="Y46" s="299"/>
      <c r="Z46" s="299"/>
      <c r="AA46" s="299"/>
      <c r="AB46" s="299"/>
      <c r="AC46" s="299"/>
      <c r="AD46" s="300"/>
      <c r="AE46" s="57"/>
      <c r="AF46" s="66">
        <f>AF47+AF48+AF49+AF50+AF51+AF53+AF55+AF54+AF52+AF59+AF63+AF64+AF68+AF69</f>
        <v>2040216520</v>
      </c>
      <c r="AG46" s="66">
        <f>AG47+AG48+AG49+AG50+AG51+AG53+AG55+AG54+AG52+AG59+AG63+AG64+AG68</f>
        <v>7164759.9000000004</v>
      </c>
      <c r="AH46" s="66">
        <f>AH47+AH48+AH49+AH50+AH51+AH53+AH55+AH54+AH52+AH59+AH63+AH64+AH68</f>
        <v>7164759.9000000004</v>
      </c>
      <c r="AI46" s="66">
        <f>AI47+AI48+AI49+AI50+AI51+AI53+AI55+AI54+AI52+AI59+AI63+AI64+AI68</f>
        <v>0</v>
      </c>
      <c r="AJ46" s="46"/>
      <c r="AK46" s="46"/>
      <c r="AL46" s="46"/>
      <c r="AM46" s="46"/>
    </row>
    <row r="47" spans="3:39" ht="72" customHeight="1" thickBot="1" x14ac:dyDescent="0.25">
      <c r="C47" s="298" t="s">
        <v>40</v>
      </c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  <c r="Y47" s="193"/>
      <c r="Z47" s="193"/>
      <c r="AA47" s="193"/>
      <c r="AB47" s="193"/>
      <c r="AC47" s="193"/>
      <c r="AD47" s="194"/>
      <c r="AE47" s="58"/>
      <c r="AF47" s="68">
        <v>805000</v>
      </c>
      <c r="AG47" s="129">
        <v>0</v>
      </c>
      <c r="AH47" s="129">
        <v>0</v>
      </c>
      <c r="AI47" s="130">
        <v>0</v>
      </c>
    </row>
    <row r="48" spans="3:39" ht="69.75" customHeight="1" thickBot="1" x14ac:dyDescent="0.25">
      <c r="C48" s="187" t="s">
        <v>41</v>
      </c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  <c r="W48" s="188"/>
      <c r="X48" s="188"/>
      <c r="Y48" s="188"/>
      <c r="Z48" s="188"/>
      <c r="AA48" s="188"/>
      <c r="AB48" s="188"/>
      <c r="AC48" s="188"/>
      <c r="AD48" s="291"/>
      <c r="AE48" s="58"/>
      <c r="AF48" s="67">
        <v>20914000</v>
      </c>
      <c r="AG48" s="90">
        <v>0</v>
      </c>
      <c r="AH48" s="90">
        <v>0</v>
      </c>
      <c r="AI48" s="111">
        <f>AG48-AH48</f>
        <v>0</v>
      </c>
    </row>
    <row r="49" spans="3:35" ht="90" customHeight="1" thickBot="1" x14ac:dyDescent="0.25">
      <c r="C49" s="192" t="s">
        <v>42</v>
      </c>
      <c r="D49" s="292"/>
      <c r="E49" s="292"/>
      <c r="F49" s="292"/>
      <c r="G49" s="292"/>
      <c r="H49" s="292"/>
      <c r="I49" s="292"/>
      <c r="J49" s="292"/>
      <c r="K49" s="292"/>
      <c r="L49" s="292"/>
      <c r="M49" s="292"/>
      <c r="N49" s="292"/>
      <c r="O49" s="292"/>
      <c r="P49" s="292"/>
      <c r="Q49" s="292"/>
      <c r="R49" s="292"/>
      <c r="S49" s="292"/>
      <c r="T49" s="292"/>
      <c r="U49" s="292"/>
      <c r="V49" s="292"/>
      <c r="W49" s="292"/>
      <c r="X49" s="292"/>
      <c r="Y49" s="292"/>
      <c r="Z49" s="292"/>
      <c r="AA49" s="292"/>
      <c r="AB49" s="292"/>
      <c r="AC49" s="292"/>
      <c r="AD49" s="293"/>
      <c r="AE49" s="58"/>
      <c r="AF49" s="67">
        <v>11001000</v>
      </c>
      <c r="AG49" s="90">
        <v>3300017.16</v>
      </c>
      <c r="AH49" s="90">
        <v>3300017.16</v>
      </c>
      <c r="AI49" s="111">
        <f>AG49-AH49</f>
        <v>0</v>
      </c>
    </row>
    <row r="50" spans="3:35" ht="69.75" customHeight="1" thickBot="1" x14ac:dyDescent="0.25">
      <c r="C50" s="192" t="s">
        <v>43</v>
      </c>
      <c r="D50" s="193"/>
      <c r="E50" s="193"/>
      <c r="F50" s="193"/>
      <c r="G50" s="19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3"/>
      <c r="W50" s="193"/>
      <c r="X50" s="193"/>
      <c r="Y50" s="193"/>
      <c r="Z50" s="193"/>
      <c r="AA50" s="193"/>
      <c r="AB50" s="193"/>
      <c r="AC50" s="193"/>
      <c r="AD50" s="194"/>
      <c r="AE50" s="58"/>
      <c r="AF50" s="67">
        <v>3915000</v>
      </c>
      <c r="AG50" s="136">
        <v>0</v>
      </c>
      <c r="AH50" s="90">
        <v>0</v>
      </c>
      <c r="AI50" s="111">
        <f>AG50-AH50</f>
        <v>0</v>
      </c>
    </row>
    <row r="51" spans="3:35" ht="58.5" customHeight="1" thickBot="1" x14ac:dyDescent="0.25">
      <c r="C51" s="187" t="s">
        <v>44</v>
      </c>
      <c r="D51" s="193"/>
      <c r="E51" s="193"/>
      <c r="F51" s="193"/>
      <c r="G51" s="19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93"/>
      <c r="V51" s="193"/>
      <c r="W51" s="193"/>
      <c r="X51" s="193"/>
      <c r="Y51" s="193"/>
      <c r="Z51" s="193"/>
      <c r="AA51" s="193"/>
      <c r="AB51" s="193"/>
      <c r="AC51" s="193"/>
      <c r="AD51" s="194"/>
      <c r="AE51" s="58"/>
      <c r="AF51" s="67">
        <v>6190550</v>
      </c>
      <c r="AG51" s="136">
        <v>0</v>
      </c>
      <c r="AH51" s="90">
        <v>0</v>
      </c>
      <c r="AI51" s="111">
        <f>AG51-AH51</f>
        <v>0</v>
      </c>
    </row>
    <row r="52" spans="3:35" ht="58.5" customHeight="1" thickBot="1" x14ac:dyDescent="0.25">
      <c r="C52" s="187" t="s">
        <v>53</v>
      </c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/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  <c r="AA52" s="188"/>
      <c r="AB52" s="188"/>
      <c r="AC52" s="188"/>
      <c r="AD52" s="96"/>
      <c r="AE52" s="40"/>
      <c r="AF52" s="83">
        <v>2727000</v>
      </c>
      <c r="AG52" s="137">
        <v>0</v>
      </c>
      <c r="AH52" s="129">
        <v>0</v>
      </c>
      <c r="AI52" s="130">
        <f>AG52-AH52</f>
        <v>0</v>
      </c>
    </row>
    <row r="53" spans="3:35" ht="62.25" customHeight="1" thickBot="1" x14ac:dyDescent="0.25">
      <c r="C53" s="187" t="s">
        <v>45</v>
      </c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4"/>
      <c r="AE53" s="58"/>
      <c r="AF53" s="67">
        <v>13000000</v>
      </c>
      <c r="AG53" s="136">
        <v>0</v>
      </c>
      <c r="AH53" s="90">
        <v>0</v>
      </c>
      <c r="AI53" s="111">
        <v>0</v>
      </c>
    </row>
    <row r="54" spans="3:35" ht="95.25" customHeight="1" thickBot="1" x14ac:dyDescent="0.25">
      <c r="C54" s="187" t="s">
        <v>52</v>
      </c>
      <c r="D54" s="188"/>
      <c r="E54" s="188"/>
      <c r="F54" s="188"/>
      <c r="G54" s="188"/>
      <c r="H54" s="188"/>
      <c r="I54" s="188"/>
      <c r="J54" s="188"/>
      <c r="K54" s="188"/>
      <c r="L54" s="188"/>
      <c r="M54" s="188"/>
      <c r="N54" s="188"/>
      <c r="O54" s="188"/>
      <c r="P54" s="188"/>
      <c r="Q54" s="188"/>
      <c r="R54" s="188"/>
      <c r="S54" s="188"/>
      <c r="T54" s="188"/>
      <c r="U54" s="188"/>
      <c r="V54" s="188"/>
      <c r="W54" s="188"/>
      <c r="X54" s="188"/>
      <c r="Y54" s="188"/>
      <c r="Z54" s="188"/>
      <c r="AA54" s="188"/>
      <c r="AB54" s="188"/>
      <c r="AC54" s="188"/>
      <c r="AD54" s="171"/>
      <c r="AE54" s="58"/>
      <c r="AF54" s="67">
        <v>249000</v>
      </c>
      <c r="AG54" s="136">
        <v>0</v>
      </c>
      <c r="AH54" s="90">
        <v>0</v>
      </c>
      <c r="AI54" s="111">
        <v>0</v>
      </c>
    </row>
    <row r="55" spans="3:35" ht="84.75" customHeight="1" thickBot="1" x14ac:dyDescent="0.25">
      <c r="C55" s="205" t="s">
        <v>49</v>
      </c>
      <c r="D55" s="206"/>
      <c r="E55" s="206"/>
      <c r="F55" s="206"/>
      <c r="G55" s="206"/>
      <c r="H55" s="206"/>
      <c r="I55" s="206"/>
      <c r="J55" s="206"/>
      <c r="K55" s="206"/>
      <c r="L55" s="206"/>
      <c r="M55" s="206"/>
      <c r="N55" s="206"/>
      <c r="O55" s="206"/>
      <c r="P55" s="206"/>
      <c r="Q55" s="206"/>
      <c r="R55" s="206"/>
      <c r="S55" s="206"/>
      <c r="T55" s="206"/>
      <c r="U55" s="206"/>
      <c r="V55" s="206"/>
      <c r="W55" s="206"/>
      <c r="X55" s="206"/>
      <c r="Y55" s="206"/>
      <c r="Z55" s="206"/>
      <c r="AA55" s="206"/>
      <c r="AB55" s="206"/>
      <c r="AC55" s="206"/>
      <c r="AD55" s="95"/>
      <c r="AE55" s="40"/>
      <c r="AF55" s="99">
        <f>AF57+AF58</f>
        <v>1898202670</v>
      </c>
      <c r="AG55" s="136">
        <v>0</v>
      </c>
      <c r="AH55" s="90">
        <v>0</v>
      </c>
      <c r="AI55" s="111">
        <v>0</v>
      </c>
    </row>
    <row r="56" spans="3:35" ht="33.75" customHeight="1" x14ac:dyDescent="0.2">
      <c r="C56" s="199" t="s">
        <v>0</v>
      </c>
      <c r="D56" s="200"/>
      <c r="E56" s="200"/>
      <c r="F56" s="200"/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200"/>
      <c r="T56" s="200"/>
      <c r="U56" s="200"/>
      <c r="V56" s="200"/>
      <c r="W56" s="200"/>
      <c r="X56" s="200"/>
      <c r="Y56" s="200"/>
      <c r="Z56" s="200"/>
      <c r="AA56" s="200"/>
      <c r="AB56" s="200"/>
      <c r="AC56" s="200"/>
      <c r="AD56" s="85"/>
      <c r="AE56" s="87"/>
      <c r="AF56" s="138"/>
      <c r="AG56" s="135"/>
      <c r="AH56" s="125"/>
      <c r="AI56" s="126"/>
    </row>
    <row r="57" spans="3:35" ht="30" customHeight="1" x14ac:dyDescent="0.2">
      <c r="C57" s="201" t="s">
        <v>50</v>
      </c>
      <c r="D57" s="202"/>
      <c r="E57" s="202"/>
      <c r="F57" s="202"/>
      <c r="G57" s="202"/>
      <c r="H57" s="202"/>
      <c r="I57" s="202"/>
      <c r="J57" s="202"/>
      <c r="K57" s="202"/>
      <c r="L57" s="202"/>
      <c r="M57" s="202"/>
      <c r="N57" s="202"/>
      <c r="O57" s="202"/>
      <c r="P57" s="202"/>
      <c r="Q57" s="202"/>
      <c r="R57" s="202"/>
      <c r="S57" s="202"/>
      <c r="T57" s="202"/>
      <c r="U57" s="202"/>
      <c r="V57" s="202"/>
      <c r="W57" s="202"/>
      <c r="X57" s="202"/>
      <c r="Y57" s="202"/>
      <c r="Z57" s="202"/>
      <c r="AA57" s="202"/>
      <c r="AB57" s="202"/>
      <c r="AC57" s="202"/>
      <c r="AD57" s="84"/>
      <c r="AE57" s="88"/>
      <c r="AF57" s="112">
        <v>474550670</v>
      </c>
      <c r="AG57" s="117">
        <v>0</v>
      </c>
      <c r="AH57" s="116">
        <v>0</v>
      </c>
      <c r="AI57" s="123">
        <f>AG57-AH57</f>
        <v>0</v>
      </c>
    </row>
    <row r="58" spans="3:35" ht="30" customHeight="1" thickBot="1" x14ac:dyDescent="0.25">
      <c r="C58" s="190" t="s">
        <v>51</v>
      </c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86"/>
      <c r="AE58" s="89"/>
      <c r="AF58" s="139">
        <v>1423652000</v>
      </c>
      <c r="AG58" s="140">
        <v>0</v>
      </c>
      <c r="AH58" s="128">
        <v>0</v>
      </c>
      <c r="AI58" s="133">
        <f>AG58-AH58</f>
        <v>0</v>
      </c>
    </row>
    <row r="59" spans="3:35" ht="62.25" customHeight="1" thickBot="1" x14ac:dyDescent="0.25">
      <c r="C59" s="187" t="s">
        <v>54</v>
      </c>
      <c r="D59" s="188"/>
      <c r="E59" s="188"/>
      <c r="F59" s="188"/>
      <c r="G59" s="188"/>
      <c r="H59" s="188"/>
      <c r="I59" s="188"/>
      <c r="J59" s="188"/>
      <c r="K59" s="188"/>
      <c r="L59" s="188"/>
      <c r="M59" s="188"/>
      <c r="N59" s="188"/>
      <c r="O59" s="188"/>
      <c r="P59" s="188"/>
      <c r="Q59" s="188"/>
      <c r="R59" s="188"/>
      <c r="S59" s="188"/>
      <c r="T59" s="188"/>
      <c r="U59" s="188"/>
      <c r="V59" s="188"/>
      <c r="W59" s="188"/>
      <c r="X59" s="188"/>
      <c r="Y59" s="188"/>
      <c r="Z59" s="188"/>
      <c r="AA59" s="188"/>
      <c r="AB59" s="188"/>
      <c r="AC59" s="189"/>
      <c r="AD59" s="97"/>
      <c r="AE59" s="98"/>
      <c r="AF59" s="99">
        <f>AF61+AF62</f>
        <v>62640000</v>
      </c>
      <c r="AG59" s="99">
        <f t="shared" ref="AG59:AI59" si="10">AG61+AG62</f>
        <v>0</v>
      </c>
      <c r="AH59" s="99">
        <f t="shared" si="10"/>
        <v>0</v>
      </c>
      <c r="AI59" s="145">
        <f t="shared" si="10"/>
        <v>0</v>
      </c>
    </row>
    <row r="60" spans="3:35" ht="31.5" customHeight="1" thickBot="1" x14ac:dyDescent="0.25">
      <c r="C60" s="199" t="s">
        <v>0</v>
      </c>
      <c r="D60" s="200"/>
      <c r="E60" s="200"/>
      <c r="F60" s="200"/>
      <c r="G60" s="200"/>
      <c r="H60" s="200"/>
      <c r="I60" s="200"/>
      <c r="J60" s="200"/>
      <c r="K60" s="200"/>
      <c r="L60" s="200"/>
      <c r="M60" s="200"/>
      <c r="N60" s="200"/>
      <c r="O60" s="200"/>
      <c r="P60" s="200"/>
      <c r="Q60" s="200"/>
      <c r="R60" s="200"/>
      <c r="S60" s="200"/>
      <c r="T60" s="200"/>
      <c r="U60" s="200"/>
      <c r="V60" s="200"/>
      <c r="W60" s="200"/>
      <c r="X60" s="200"/>
      <c r="Y60" s="200"/>
      <c r="Z60" s="200"/>
      <c r="AA60" s="200"/>
      <c r="AB60" s="200"/>
      <c r="AC60" s="200"/>
      <c r="AD60" s="97"/>
      <c r="AE60" s="98"/>
      <c r="AF60" s="141"/>
      <c r="AG60" s="142"/>
      <c r="AH60" s="143"/>
      <c r="AI60" s="144"/>
    </row>
    <row r="61" spans="3:35" ht="33.75" customHeight="1" thickBot="1" x14ac:dyDescent="0.25">
      <c r="C61" s="201" t="s">
        <v>50</v>
      </c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  <c r="Q61" s="202"/>
      <c r="R61" s="202"/>
      <c r="S61" s="202"/>
      <c r="T61" s="202"/>
      <c r="U61" s="202"/>
      <c r="V61" s="202"/>
      <c r="W61" s="202"/>
      <c r="X61" s="202"/>
      <c r="Y61" s="202"/>
      <c r="Z61" s="202"/>
      <c r="AA61" s="202"/>
      <c r="AB61" s="202"/>
      <c r="AC61" s="202"/>
      <c r="AD61" s="97"/>
      <c r="AE61" s="98"/>
      <c r="AF61" s="112">
        <v>15660000</v>
      </c>
      <c r="AG61" s="118">
        <v>0</v>
      </c>
      <c r="AH61" s="119">
        <v>0</v>
      </c>
      <c r="AI61" s="124">
        <f>AG61-AH61</f>
        <v>0</v>
      </c>
    </row>
    <row r="62" spans="3:35" ht="30" customHeight="1" thickBot="1" x14ac:dyDescent="0.25">
      <c r="C62" s="203" t="s">
        <v>51</v>
      </c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4"/>
      <c r="V62" s="204"/>
      <c r="W62" s="204"/>
      <c r="X62" s="204"/>
      <c r="Y62" s="204"/>
      <c r="Z62" s="204"/>
      <c r="AA62" s="204"/>
      <c r="AB62" s="204"/>
      <c r="AC62" s="204"/>
      <c r="AD62" s="101"/>
      <c r="AE62" s="102"/>
      <c r="AF62" s="113">
        <v>46980000</v>
      </c>
      <c r="AG62" s="147">
        <v>0</v>
      </c>
      <c r="AH62" s="148">
        <v>0</v>
      </c>
      <c r="AI62" s="149">
        <f>AG62-AH62</f>
        <v>0</v>
      </c>
    </row>
    <row r="63" spans="3:35" ht="62.25" customHeight="1" thickBot="1" x14ac:dyDescent="0.25">
      <c r="C63" s="187" t="s">
        <v>55</v>
      </c>
      <c r="D63" s="188"/>
      <c r="E63" s="188"/>
      <c r="F63" s="188"/>
      <c r="G63" s="188"/>
      <c r="H63" s="188"/>
      <c r="I63" s="188"/>
      <c r="J63" s="188"/>
      <c r="K63" s="188"/>
      <c r="L63" s="188"/>
      <c r="M63" s="188"/>
      <c r="N63" s="188"/>
      <c r="O63" s="188"/>
      <c r="P63" s="188"/>
      <c r="Q63" s="188"/>
      <c r="R63" s="188"/>
      <c r="S63" s="188"/>
      <c r="T63" s="188"/>
      <c r="U63" s="188"/>
      <c r="V63" s="188"/>
      <c r="W63" s="188"/>
      <c r="X63" s="188"/>
      <c r="Y63" s="188"/>
      <c r="Z63" s="188"/>
      <c r="AA63" s="188"/>
      <c r="AB63" s="188"/>
      <c r="AC63" s="189"/>
      <c r="AD63" s="103"/>
      <c r="AE63" s="104"/>
      <c r="AF63" s="110">
        <v>5463700</v>
      </c>
      <c r="AG63" s="99">
        <v>0</v>
      </c>
      <c r="AH63" s="99">
        <v>0</v>
      </c>
      <c r="AI63" s="182">
        <f>AG63-AH63</f>
        <v>0</v>
      </c>
    </row>
    <row r="64" spans="3:35" ht="166.5" customHeight="1" thickBot="1" x14ac:dyDescent="0.25">
      <c r="C64" s="187" t="s">
        <v>56</v>
      </c>
      <c r="D64" s="188"/>
      <c r="E64" s="188"/>
      <c r="F64" s="188"/>
      <c r="G64" s="188"/>
      <c r="H64" s="188"/>
      <c r="I64" s="188"/>
      <c r="J64" s="188"/>
      <c r="K64" s="188"/>
      <c r="L64" s="188"/>
      <c r="M64" s="188"/>
      <c r="N64" s="188"/>
      <c r="O64" s="188"/>
      <c r="P64" s="188"/>
      <c r="Q64" s="188"/>
      <c r="R64" s="188"/>
      <c r="S64" s="188"/>
      <c r="T64" s="188"/>
      <c r="U64" s="188"/>
      <c r="V64" s="188"/>
      <c r="W64" s="188"/>
      <c r="X64" s="188"/>
      <c r="Y64" s="188"/>
      <c r="Z64" s="188"/>
      <c r="AA64" s="188"/>
      <c r="AB64" s="188"/>
      <c r="AC64" s="189"/>
      <c r="AD64" s="103"/>
      <c r="AE64" s="104"/>
      <c r="AF64" s="110">
        <f>AF66+AF67</f>
        <v>8611700</v>
      </c>
      <c r="AG64" s="110">
        <f>AG66+AG67</f>
        <v>3864742.74</v>
      </c>
      <c r="AH64" s="110">
        <f t="shared" ref="AH64:AI64" si="11">AH66+AH67</f>
        <v>3864742.74</v>
      </c>
      <c r="AI64" s="110">
        <f t="shared" si="11"/>
        <v>0</v>
      </c>
    </row>
    <row r="65" spans="3:39" ht="26.25" customHeight="1" thickBot="1" x14ac:dyDescent="0.25">
      <c r="C65" s="309" t="s">
        <v>0</v>
      </c>
      <c r="D65" s="310"/>
      <c r="E65" s="310"/>
      <c r="F65" s="310"/>
      <c r="G65" s="310"/>
      <c r="H65" s="310"/>
      <c r="I65" s="310"/>
      <c r="J65" s="310"/>
      <c r="K65" s="310"/>
      <c r="L65" s="310"/>
      <c r="M65" s="310"/>
      <c r="N65" s="310"/>
      <c r="O65" s="310"/>
      <c r="P65" s="310"/>
      <c r="Q65" s="310"/>
      <c r="R65" s="310"/>
      <c r="S65" s="310"/>
      <c r="T65" s="310"/>
      <c r="U65" s="310"/>
      <c r="V65" s="310"/>
      <c r="W65" s="310"/>
      <c r="X65" s="310"/>
      <c r="Y65" s="310"/>
      <c r="Z65" s="310"/>
      <c r="AA65" s="310"/>
      <c r="AB65" s="310"/>
      <c r="AC65" s="310"/>
      <c r="AD65" s="97"/>
      <c r="AE65" s="98"/>
      <c r="AF65" s="109"/>
      <c r="AG65" s="150"/>
      <c r="AH65" s="151"/>
      <c r="AI65" s="152"/>
    </row>
    <row r="66" spans="3:39" ht="34.5" customHeight="1" thickBot="1" x14ac:dyDescent="0.25">
      <c r="C66" s="201" t="s">
        <v>50</v>
      </c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2"/>
      <c r="AA66" s="202"/>
      <c r="AB66" s="202"/>
      <c r="AC66" s="202"/>
      <c r="AD66" s="97"/>
      <c r="AE66" s="98"/>
      <c r="AF66" s="100">
        <v>6791000</v>
      </c>
      <c r="AG66" s="117">
        <v>3047604.94</v>
      </c>
      <c r="AH66" s="116">
        <v>3047604.94</v>
      </c>
      <c r="AI66" s="123">
        <f>AG66-AH66</f>
        <v>0</v>
      </c>
    </row>
    <row r="67" spans="3:39" ht="29.25" customHeight="1" thickBot="1" x14ac:dyDescent="0.25">
      <c r="C67" s="190" t="s">
        <v>57</v>
      </c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  <c r="AA67" s="191"/>
      <c r="AB67" s="191"/>
      <c r="AC67" s="191"/>
      <c r="AD67" s="97"/>
      <c r="AE67" s="98"/>
      <c r="AF67" s="178">
        <v>1820700</v>
      </c>
      <c r="AG67" s="179">
        <v>817137.8</v>
      </c>
      <c r="AH67" s="173">
        <v>817137.8</v>
      </c>
      <c r="AI67" s="180">
        <f>AG67-AH67</f>
        <v>0</v>
      </c>
    </row>
    <row r="68" spans="3:39" ht="69" customHeight="1" thickBot="1" x14ac:dyDescent="0.25">
      <c r="C68" s="187" t="s">
        <v>70</v>
      </c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8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9"/>
      <c r="AD68" s="97"/>
      <c r="AE68" s="98"/>
      <c r="AF68" s="146">
        <v>6435000</v>
      </c>
      <c r="AG68" s="161">
        <v>0</v>
      </c>
      <c r="AH68" s="162">
        <v>0</v>
      </c>
      <c r="AI68" s="163">
        <v>0</v>
      </c>
    </row>
    <row r="69" spans="3:39" ht="69" customHeight="1" thickBot="1" x14ac:dyDescent="0.25">
      <c r="C69" s="187" t="s">
        <v>73</v>
      </c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8"/>
      <c r="Q69" s="188"/>
      <c r="R69" s="188"/>
      <c r="S69" s="188"/>
      <c r="T69" s="188"/>
      <c r="U69" s="188"/>
      <c r="V69" s="188"/>
      <c r="W69" s="188"/>
      <c r="X69" s="188"/>
      <c r="Y69" s="188"/>
      <c r="Z69" s="188"/>
      <c r="AA69" s="188"/>
      <c r="AB69" s="188"/>
      <c r="AC69" s="189"/>
      <c r="AD69" s="97"/>
      <c r="AE69" s="98"/>
      <c r="AF69" s="146">
        <v>61900</v>
      </c>
      <c r="AG69" s="161">
        <v>0</v>
      </c>
      <c r="AH69" s="162">
        <v>0</v>
      </c>
      <c r="AI69" s="163">
        <v>0</v>
      </c>
    </row>
    <row r="70" spans="3:39" ht="61.5" customHeight="1" thickBot="1" x14ac:dyDescent="0.25">
      <c r="C70" s="311" t="s">
        <v>58</v>
      </c>
      <c r="D70" s="312"/>
      <c r="E70" s="312"/>
      <c r="F70" s="312"/>
      <c r="G70" s="312"/>
      <c r="H70" s="312"/>
      <c r="I70" s="312"/>
      <c r="J70" s="312"/>
      <c r="K70" s="312"/>
      <c r="L70" s="312"/>
      <c r="M70" s="312"/>
      <c r="N70" s="312"/>
      <c r="O70" s="312"/>
      <c r="P70" s="312"/>
      <c r="Q70" s="312"/>
      <c r="R70" s="312"/>
      <c r="S70" s="312"/>
      <c r="T70" s="312"/>
      <c r="U70" s="312"/>
      <c r="V70" s="312"/>
      <c r="W70" s="312"/>
      <c r="X70" s="312"/>
      <c r="Y70" s="312"/>
      <c r="Z70" s="312"/>
      <c r="AA70" s="312"/>
      <c r="AB70" s="312"/>
      <c r="AC70" s="313"/>
      <c r="AD70" s="105"/>
      <c r="AE70" s="106"/>
      <c r="AF70" s="107">
        <f>AF71</f>
        <v>2665160</v>
      </c>
      <c r="AG70" s="107">
        <f t="shared" ref="AG70:AH70" si="12">AG71</f>
        <v>500000</v>
      </c>
      <c r="AH70" s="107">
        <f t="shared" si="12"/>
        <v>0</v>
      </c>
      <c r="AI70" s="108">
        <f>AG70-AH70</f>
        <v>500000</v>
      </c>
    </row>
    <row r="71" spans="3:39" ht="85.5" customHeight="1" thickBot="1" x14ac:dyDescent="0.25">
      <c r="C71" s="187" t="s">
        <v>59</v>
      </c>
      <c r="D71" s="188"/>
      <c r="E71" s="188"/>
      <c r="F71" s="188"/>
      <c r="G71" s="188"/>
      <c r="H71" s="188"/>
      <c r="I71" s="188"/>
      <c r="J71" s="188"/>
      <c r="K71" s="188"/>
      <c r="L71" s="188"/>
      <c r="M71" s="188"/>
      <c r="N71" s="188"/>
      <c r="O71" s="188"/>
      <c r="P71" s="188"/>
      <c r="Q71" s="188"/>
      <c r="R71" s="188"/>
      <c r="S71" s="188"/>
      <c r="T71" s="188"/>
      <c r="U71" s="188"/>
      <c r="V71" s="188"/>
      <c r="W71" s="188"/>
      <c r="X71" s="188"/>
      <c r="Y71" s="188"/>
      <c r="Z71" s="188"/>
      <c r="AA71" s="188"/>
      <c r="AB71" s="188"/>
      <c r="AC71" s="189"/>
      <c r="AD71" s="97"/>
      <c r="AE71" s="98"/>
      <c r="AF71" s="146">
        <f>AF73+AF74+AF75+AF76</f>
        <v>2665160</v>
      </c>
      <c r="AG71" s="110">
        <f>AG73+AG74+AG75+AG76</f>
        <v>500000</v>
      </c>
      <c r="AH71" s="110">
        <f t="shared" ref="AH71:AI71" si="13">AH73+AH74</f>
        <v>0</v>
      </c>
      <c r="AI71" s="153">
        <f t="shared" si="13"/>
        <v>0</v>
      </c>
    </row>
    <row r="72" spans="3:39" ht="29.25" customHeight="1" thickBot="1" x14ac:dyDescent="0.3">
      <c r="C72" s="314" t="s">
        <v>60</v>
      </c>
      <c r="D72" s="315"/>
      <c r="E72" s="315"/>
      <c r="F72" s="315"/>
      <c r="G72" s="315"/>
      <c r="H72" s="315"/>
      <c r="I72" s="315"/>
      <c r="J72" s="315"/>
      <c r="K72" s="315"/>
      <c r="L72" s="315"/>
      <c r="M72" s="315"/>
      <c r="N72" s="315"/>
      <c r="O72" s="315"/>
      <c r="P72" s="315"/>
      <c r="Q72" s="315"/>
      <c r="R72" s="315"/>
      <c r="S72" s="315"/>
      <c r="T72" s="315"/>
      <c r="U72" s="315"/>
      <c r="V72" s="315"/>
      <c r="W72" s="315"/>
      <c r="X72" s="315"/>
      <c r="Y72" s="315"/>
      <c r="Z72" s="315"/>
      <c r="AA72" s="315"/>
      <c r="AB72" s="315"/>
      <c r="AC72" s="315"/>
      <c r="AD72" s="315"/>
      <c r="AE72" s="98"/>
      <c r="AF72" s="160"/>
      <c r="AG72" s="161"/>
      <c r="AH72" s="162"/>
      <c r="AI72" s="163"/>
    </row>
    <row r="73" spans="3:39" ht="50.25" customHeight="1" thickBot="1" x14ac:dyDescent="0.25">
      <c r="C73" s="303" t="s">
        <v>61</v>
      </c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5"/>
      <c r="AE73" s="58"/>
      <c r="AF73" s="164">
        <v>1000000</v>
      </c>
      <c r="AG73" s="165">
        <v>0</v>
      </c>
      <c r="AH73" s="166">
        <v>0</v>
      </c>
      <c r="AI73" s="167">
        <f>AG73-AH73</f>
        <v>0</v>
      </c>
    </row>
    <row r="74" spans="3:39" ht="51.75" customHeight="1" x14ac:dyDescent="0.2">
      <c r="C74" s="306" t="s">
        <v>62</v>
      </c>
      <c r="D74" s="307"/>
      <c r="E74" s="307"/>
      <c r="F74" s="307"/>
      <c r="G74" s="307"/>
      <c r="H74" s="307"/>
      <c r="I74" s="307"/>
      <c r="J74" s="307"/>
      <c r="K74" s="307"/>
      <c r="L74" s="307"/>
      <c r="M74" s="307"/>
      <c r="N74" s="307"/>
      <c r="O74" s="307"/>
      <c r="P74" s="307"/>
      <c r="Q74" s="307"/>
      <c r="R74" s="307"/>
      <c r="S74" s="307"/>
      <c r="T74" s="307"/>
      <c r="U74" s="307"/>
      <c r="V74" s="307"/>
      <c r="W74" s="307"/>
      <c r="X74" s="307"/>
      <c r="Y74" s="307"/>
      <c r="Z74" s="307"/>
      <c r="AA74" s="307"/>
      <c r="AB74" s="307"/>
      <c r="AC74" s="307"/>
      <c r="AD74" s="308"/>
      <c r="AE74" s="183"/>
      <c r="AF74" s="100">
        <v>500000</v>
      </c>
      <c r="AG74" s="117">
        <v>0</v>
      </c>
      <c r="AH74" s="116">
        <v>0</v>
      </c>
      <c r="AI74" s="123">
        <f>AG74-AH74</f>
        <v>0</v>
      </c>
    </row>
    <row r="75" spans="3:39" ht="74.25" customHeight="1" x14ac:dyDescent="0.2">
      <c r="C75" s="207" t="s">
        <v>68</v>
      </c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  <c r="AA75" s="208"/>
      <c r="AB75" s="208"/>
      <c r="AC75" s="209"/>
      <c r="AD75" s="184"/>
      <c r="AE75" s="183"/>
      <c r="AF75" s="109">
        <v>500000</v>
      </c>
      <c r="AG75" s="117">
        <v>500000</v>
      </c>
      <c r="AH75" s="116">
        <v>0</v>
      </c>
      <c r="AI75" s="123">
        <f t="shared" ref="AI75:AI76" si="14">AG75-AH75</f>
        <v>500000</v>
      </c>
    </row>
    <row r="76" spans="3:39" ht="74.25" customHeight="1" thickBot="1" x14ac:dyDescent="0.25">
      <c r="C76" s="215" t="s">
        <v>69</v>
      </c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  <c r="AA76" s="216"/>
      <c r="AB76" s="216"/>
      <c r="AC76" s="217"/>
      <c r="AD76" s="185"/>
      <c r="AE76" s="5"/>
      <c r="AF76" s="181">
        <v>665160</v>
      </c>
      <c r="AG76" s="117">
        <v>0</v>
      </c>
      <c r="AH76" s="116">
        <v>0</v>
      </c>
      <c r="AI76" s="123">
        <f t="shared" si="14"/>
        <v>0</v>
      </c>
    </row>
    <row r="77" spans="3:39" s="45" customFormat="1" ht="67.5" customHeight="1" thickBot="1" x14ac:dyDescent="0.35">
      <c r="C77" s="211" t="s">
        <v>25</v>
      </c>
      <c r="D77" s="212"/>
      <c r="E77" s="212"/>
      <c r="F77" s="212"/>
      <c r="G77" s="212"/>
      <c r="H77" s="212"/>
      <c r="I77" s="212"/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2"/>
      <c r="X77" s="212"/>
      <c r="Y77" s="212"/>
      <c r="Z77" s="212"/>
      <c r="AA77" s="212"/>
      <c r="AB77" s="212"/>
      <c r="AC77" s="212"/>
      <c r="AD77" s="212"/>
      <c r="AE77" s="106"/>
      <c r="AF77" s="66">
        <f>AF46+AF4+AF70</f>
        <v>2801495680</v>
      </c>
      <c r="AG77" s="66">
        <f>AG46+AG4+AG70</f>
        <v>450100617.47999996</v>
      </c>
      <c r="AH77" s="66">
        <f>AH46+AH4+AH70</f>
        <v>385638392.51000005</v>
      </c>
      <c r="AI77" s="66">
        <f>AI46+AI4+AI70</f>
        <v>64462224.970000006</v>
      </c>
      <c r="AJ77" s="46"/>
      <c r="AK77" s="46"/>
      <c r="AL77" s="46"/>
      <c r="AM77" s="46"/>
    </row>
    <row r="78" spans="3:39" s="1" customFormat="1" ht="61.5" customHeight="1" x14ac:dyDescent="0.4">
      <c r="C78" s="73" t="s">
        <v>74</v>
      </c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4"/>
      <c r="AG78" s="75"/>
      <c r="AH78" s="75" t="s">
        <v>75</v>
      </c>
      <c r="AI78" s="50"/>
      <c r="AJ78" s="76"/>
    </row>
    <row r="79" spans="3:39" s="1" customFormat="1" ht="61.5" customHeight="1" x14ac:dyDescent="0.4">
      <c r="C79" s="80" t="s">
        <v>67</v>
      </c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73"/>
      <c r="AC79" s="73"/>
      <c r="AD79" s="73"/>
      <c r="AE79" s="73"/>
      <c r="AF79" s="74"/>
      <c r="AG79" s="75"/>
      <c r="AH79" s="82" t="s">
        <v>48</v>
      </c>
      <c r="AI79" s="50"/>
      <c r="AJ79" s="76"/>
    </row>
    <row r="80" spans="3:39" ht="49.5" customHeight="1" x14ac:dyDescent="0.4">
      <c r="C80" s="228" t="s">
        <v>46</v>
      </c>
      <c r="D80" s="228"/>
      <c r="E80" s="228"/>
      <c r="F80" s="228"/>
      <c r="G80" s="228"/>
      <c r="H80" s="228"/>
      <c r="I80" s="228"/>
      <c r="J80" s="228"/>
      <c r="K80" s="228"/>
      <c r="L80" s="228"/>
      <c r="M80" s="228"/>
      <c r="N80" s="228"/>
      <c r="O80" s="228"/>
      <c r="P80" s="228"/>
      <c r="Q80" s="228"/>
      <c r="R80" s="228"/>
      <c r="S80" s="228"/>
      <c r="T80" s="228"/>
      <c r="U80" s="228"/>
      <c r="V80" s="228"/>
      <c r="W80" s="228"/>
      <c r="X80" s="228"/>
      <c r="Y80" s="228"/>
      <c r="Z80" s="228"/>
      <c r="AA80" s="228"/>
      <c r="AB80" s="228"/>
      <c r="AC80" s="228"/>
      <c r="AD80" s="228"/>
      <c r="AE80" s="5"/>
      <c r="AF80" s="77"/>
      <c r="AG80" s="78"/>
      <c r="AH80" s="79" t="s">
        <v>47</v>
      </c>
      <c r="AI80" s="50"/>
      <c r="AJ80" s="50"/>
    </row>
    <row r="81" spans="3:36" ht="54" customHeight="1" x14ac:dyDescent="0.4">
      <c r="AB81" s="80"/>
      <c r="AC81" s="80"/>
      <c r="AD81" s="80"/>
      <c r="AE81" s="80"/>
      <c r="AF81" s="81"/>
      <c r="AG81" s="82"/>
      <c r="AI81" s="50"/>
      <c r="AJ81" s="50"/>
    </row>
    <row r="82" spans="3:36" ht="84" customHeight="1" x14ac:dyDescent="0.5"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18"/>
      <c r="S82" s="218"/>
      <c r="T82" s="218"/>
      <c r="U82" s="218"/>
      <c r="V82" s="218"/>
      <c r="W82" s="218"/>
      <c r="X82" s="218"/>
      <c r="Y82" s="218"/>
      <c r="Z82" s="218"/>
      <c r="AA82" s="218"/>
      <c r="AB82" s="218"/>
      <c r="AC82" s="218"/>
      <c r="AD82" s="218"/>
      <c r="AE82" s="6"/>
      <c r="AF82" s="10"/>
    </row>
    <row r="83" spans="3:36" ht="108.75" customHeight="1" x14ac:dyDescent="0.5">
      <c r="C83" s="221"/>
      <c r="D83" s="220"/>
      <c r="E83" s="220"/>
      <c r="F83" s="2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20"/>
      <c r="Z83" s="220"/>
      <c r="AA83" s="220"/>
      <c r="AB83" s="220"/>
      <c r="AC83" s="220"/>
      <c r="AD83" s="220"/>
      <c r="AE83" s="5"/>
      <c r="AF83" s="12"/>
    </row>
    <row r="84" spans="3:36" ht="151.5" hidden="1" customHeight="1" x14ac:dyDescent="0.2">
      <c r="C84" s="197"/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  <c r="AC84" s="198"/>
      <c r="AD84" s="198"/>
      <c r="AE84" s="5"/>
      <c r="AF84" s="11"/>
    </row>
    <row r="85" spans="3:36" ht="46.5" hidden="1" customHeight="1" x14ac:dyDescent="0.2"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8"/>
      <c r="AF85" s="10"/>
    </row>
    <row r="86" spans="3:36" ht="121.5" hidden="1" customHeight="1" x14ac:dyDescent="0.2"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5"/>
      <c r="AF86" s="11"/>
    </row>
    <row r="87" spans="3:36" ht="119.25" hidden="1" customHeight="1" thickBot="1" x14ac:dyDescent="0.25"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5"/>
      <c r="AF87" s="11"/>
    </row>
    <row r="88" spans="3:36" ht="193.5" customHeight="1" x14ac:dyDescent="0.2"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5"/>
      <c r="AF88" s="11"/>
    </row>
    <row r="89" spans="3:36" ht="53.25" customHeight="1" x14ac:dyDescent="0.55000000000000004">
      <c r="C89" s="195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196"/>
      <c r="X89" s="196"/>
      <c r="Y89" s="196"/>
      <c r="Z89" s="196"/>
      <c r="AA89" s="196"/>
      <c r="AB89" s="196"/>
      <c r="AC89" s="196"/>
      <c r="AD89" s="196"/>
      <c r="AE89" s="5"/>
      <c r="AF89" s="11"/>
    </row>
    <row r="90" spans="3:36" ht="126.75" customHeight="1" x14ac:dyDescent="0.5">
      <c r="C90" s="219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7"/>
      <c r="AF90" s="9"/>
    </row>
    <row r="91" spans="3:36" ht="68.25" customHeight="1" x14ac:dyDescent="0.5">
      <c r="C91" s="222"/>
      <c r="D91" s="210"/>
      <c r="E91" s="210"/>
      <c r="F91" s="210"/>
      <c r="G91" s="210"/>
      <c r="H91" s="210"/>
      <c r="I91" s="210"/>
      <c r="J91" s="210"/>
      <c r="K91" s="210"/>
      <c r="L91" s="210"/>
      <c r="M91" s="210"/>
      <c r="N91" s="210"/>
      <c r="O91" s="210"/>
      <c r="P91" s="210"/>
      <c r="Q91" s="210"/>
      <c r="R91" s="210"/>
      <c r="S91" s="210"/>
      <c r="T91" s="210"/>
      <c r="U91" s="210"/>
      <c r="V91" s="210"/>
      <c r="W91" s="210"/>
      <c r="X91" s="210"/>
      <c r="Y91" s="210"/>
      <c r="Z91" s="210"/>
      <c r="AA91" s="210"/>
      <c r="AB91" s="210"/>
      <c r="AC91" s="210"/>
      <c r="AD91" s="210"/>
      <c r="AE91" s="5"/>
      <c r="AF91" s="13"/>
    </row>
    <row r="92" spans="3:36" ht="80.25" customHeight="1" x14ac:dyDescent="0.5">
      <c r="C92" s="197"/>
      <c r="D92" s="210"/>
      <c r="E92" s="210"/>
      <c r="F92" s="210"/>
      <c r="G92" s="210"/>
      <c r="H92" s="210"/>
      <c r="I92" s="210"/>
      <c r="J92" s="210"/>
      <c r="K92" s="210"/>
      <c r="L92" s="210"/>
      <c r="M92" s="210"/>
      <c r="N92" s="210"/>
      <c r="O92" s="210"/>
      <c r="P92" s="210"/>
      <c r="Q92" s="210"/>
      <c r="R92" s="210"/>
      <c r="S92" s="210"/>
      <c r="T92" s="210"/>
      <c r="U92" s="210"/>
      <c r="V92" s="210"/>
      <c r="W92" s="210"/>
      <c r="X92" s="210"/>
      <c r="Y92" s="210"/>
      <c r="Z92" s="210"/>
      <c r="AA92" s="210"/>
      <c r="AB92" s="210"/>
      <c r="AC92" s="210"/>
      <c r="AD92" s="210"/>
      <c r="AE92" s="5"/>
      <c r="AF92" s="12"/>
    </row>
    <row r="93" spans="3:36" ht="158.25" customHeight="1" x14ac:dyDescent="0.5">
      <c r="C93" s="197"/>
      <c r="D93" s="210"/>
      <c r="E93" s="210"/>
      <c r="F93" s="210"/>
      <c r="G93" s="210"/>
      <c r="H93" s="210"/>
      <c r="I93" s="210"/>
      <c r="J93" s="210"/>
      <c r="K93" s="210"/>
      <c r="L93" s="210"/>
      <c r="M93" s="210"/>
      <c r="N93" s="210"/>
      <c r="O93" s="210"/>
      <c r="P93" s="210"/>
      <c r="Q93" s="210"/>
      <c r="R93" s="210"/>
      <c r="S93" s="210"/>
      <c r="T93" s="210"/>
      <c r="U93" s="210"/>
      <c r="V93" s="210"/>
      <c r="W93" s="210"/>
      <c r="X93" s="210"/>
      <c r="Y93" s="210"/>
      <c r="Z93" s="210"/>
      <c r="AA93" s="210"/>
      <c r="AB93" s="210"/>
      <c r="AC93" s="210"/>
      <c r="AD93" s="210"/>
      <c r="AE93" s="5"/>
      <c r="AF93" s="12"/>
    </row>
    <row r="94" spans="3:36" ht="150.75" customHeight="1" x14ac:dyDescent="0.5">
      <c r="C94" s="197"/>
      <c r="D94" s="210"/>
      <c r="E94" s="210"/>
      <c r="F94" s="210"/>
      <c r="G94" s="210"/>
      <c r="H94" s="210"/>
      <c r="I94" s="210"/>
      <c r="J94" s="210"/>
      <c r="K94" s="210"/>
      <c r="L94" s="210"/>
      <c r="M94" s="210"/>
      <c r="N94" s="210"/>
      <c r="O94" s="210"/>
      <c r="P94" s="210"/>
      <c r="Q94" s="210"/>
      <c r="R94" s="210"/>
      <c r="S94" s="210"/>
      <c r="T94" s="210"/>
      <c r="U94" s="210"/>
      <c r="V94" s="210"/>
      <c r="W94" s="210"/>
      <c r="X94" s="210"/>
      <c r="Y94" s="210"/>
      <c r="Z94" s="210"/>
      <c r="AA94" s="210"/>
      <c r="AB94" s="210"/>
      <c r="AC94" s="210"/>
      <c r="AD94" s="210"/>
      <c r="AE94" s="5"/>
      <c r="AF94" s="12"/>
    </row>
    <row r="95" spans="3:36" ht="150.75" customHeight="1" x14ac:dyDescent="0.5">
      <c r="C95" s="197"/>
      <c r="D95" s="210"/>
      <c r="E95" s="210"/>
      <c r="F95" s="210"/>
      <c r="G95" s="210"/>
      <c r="H95" s="210"/>
      <c r="I95" s="210"/>
      <c r="J95" s="210"/>
      <c r="K95" s="210"/>
      <c r="L95" s="210"/>
      <c r="M95" s="210"/>
      <c r="N95" s="210"/>
      <c r="O95" s="210"/>
      <c r="P95" s="210"/>
      <c r="Q95" s="210"/>
      <c r="R95" s="210"/>
      <c r="S95" s="210"/>
      <c r="T95" s="210"/>
      <c r="U95" s="210"/>
      <c r="V95" s="210"/>
      <c r="W95" s="210"/>
      <c r="X95" s="210"/>
      <c r="Y95" s="210"/>
      <c r="Z95" s="210"/>
      <c r="AA95" s="210"/>
      <c r="AB95" s="210"/>
      <c r="AC95" s="210"/>
      <c r="AD95" s="210"/>
      <c r="AE95" s="5"/>
      <c r="AF95" s="12"/>
    </row>
    <row r="96" spans="3:36" ht="52.5" customHeight="1" x14ac:dyDescent="0.5">
      <c r="C96" s="197"/>
      <c r="D96" s="210"/>
      <c r="E96" s="210"/>
      <c r="F96" s="210"/>
      <c r="G96" s="210"/>
      <c r="H96" s="210"/>
      <c r="I96" s="210"/>
      <c r="J96" s="210"/>
      <c r="K96" s="210"/>
      <c r="L96" s="210"/>
      <c r="M96" s="210"/>
      <c r="N96" s="210"/>
      <c r="O96" s="210"/>
      <c r="P96" s="210"/>
      <c r="Q96" s="210"/>
      <c r="R96" s="210"/>
      <c r="S96" s="210"/>
      <c r="T96" s="210"/>
      <c r="U96" s="210"/>
      <c r="V96" s="210"/>
      <c r="W96" s="210"/>
      <c r="X96" s="210"/>
      <c r="Y96" s="210"/>
      <c r="Z96" s="210"/>
      <c r="AA96" s="210"/>
      <c r="AB96" s="210"/>
      <c r="AC96" s="210"/>
      <c r="AD96" s="210"/>
      <c r="AE96" s="5"/>
      <c r="AF96" s="12"/>
    </row>
    <row r="97" spans="3:32" ht="60" customHeight="1" x14ac:dyDescent="0.5">
      <c r="C97" s="219"/>
      <c r="D97" s="220"/>
      <c r="E97" s="220"/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20"/>
      <c r="Z97" s="220"/>
      <c r="AA97" s="220"/>
      <c r="AB97" s="220"/>
      <c r="AC97" s="220"/>
      <c r="AD97" s="220"/>
      <c r="AE97" s="5"/>
      <c r="AF97" s="12"/>
    </row>
    <row r="98" spans="3:32" ht="57.75" customHeight="1" x14ac:dyDescent="0.5">
      <c r="C98" s="213"/>
      <c r="D98" s="210"/>
      <c r="E98" s="210"/>
      <c r="F98" s="210"/>
      <c r="G98" s="210"/>
      <c r="H98" s="210"/>
      <c r="I98" s="210"/>
      <c r="J98" s="210"/>
      <c r="K98" s="210"/>
      <c r="L98" s="210"/>
      <c r="M98" s="210"/>
      <c r="N98" s="210"/>
      <c r="O98" s="210"/>
      <c r="P98" s="210"/>
      <c r="Q98" s="210"/>
      <c r="R98" s="210"/>
      <c r="S98" s="210"/>
      <c r="T98" s="210"/>
      <c r="U98" s="210"/>
      <c r="V98" s="210"/>
      <c r="W98" s="210"/>
      <c r="X98" s="210"/>
      <c r="Y98" s="210"/>
      <c r="Z98" s="210"/>
      <c r="AA98" s="210"/>
      <c r="AB98" s="210"/>
      <c r="AC98" s="210"/>
      <c r="AD98" s="210"/>
      <c r="AE98" s="5"/>
      <c r="AF98" s="12"/>
    </row>
    <row r="99" spans="3:32" ht="80.25" customHeight="1" x14ac:dyDescent="0.5">
      <c r="C99" s="213"/>
      <c r="D99" s="210"/>
      <c r="E99" s="210"/>
      <c r="F99" s="210"/>
      <c r="G99" s="210"/>
      <c r="H99" s="210"/>
      <c r="I99" s="210"/>
      <c r="J99" s="210"/>
      <c r="K99" s="210"/>
      <c r="L99" s="210"/>
      <c r="M99" s="210"/>
      <c r="N99" s="210"/>
      <c r="O99" s="210"/>
      <c r="P99" s="210"/>
      <c r="Q99" s="210"/>
      <c r="R99" s="210"/>
      <c r="S99" s="210"/>
      <c r="T99" s="210"/>
      <c r="U99" s="210"/>
      <c r="V99" s="210"/>
      <c r="W99" s="210"/>
      <c r="X99" s="210"/>
      <c r="Y99" s="210"/>
      <c r="Z99" s="210"/>
      <c r="AA99" s="210"/>
      <c r="AB99" s="210"/>
      <c r="AC99" s="210"/>
      <c r="AD99" s="210"/>
      <c r="AE99" s="5"/>
      <c r="AF99" s="14"/>
    </row>
    <row r="100" spans="3:32" ht="170.25" customHeight="1" x14ac:dyDescent="0.5">
      <c r="C100" s="197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  <c r="P100" s="210"/>
      <c r="Q100" s="210"/>
      <c r="R100" s="210"/>
      <c r="S100" s="210"/>
      <c r="T100" s="210"/>
      <c r="U100" s="210"/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5"/>
      <c r="AF100" s="14"/>
    </row>
    <row r="101" spans="3:32" ht="77.25" customHeight="1" x14ac:dyDescent="0.5">
      <c r="C101" s="197"/>
      <c r="D101" s="210"/>
      <c r="E101" s="210"/>
      <c r="F101" s="210"/>
      <c r="G101" s="210"/>
      <c r="H101" s="210"/>
      <c r="I101" s="210"/>
      <c r="J101" s="210"/>
      <c r="K101" s="210"/>
      <c r="L101" s="210"/>
      <c r="M101" s="210"/>
      <c r="N101" s="210"/>
      <c r="O101" s="210"/>
      <c r="P101" s="210"/>
      <c r="Q101" s="210"/>
      <c r="R101" s="210"/>
      <c r="S101" s="210"/>
      <c r="T101" s="210"/>
      <c r="U101" s="21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5"/>
      <c r="AF101" s="12"/>
    </row>
    <row r="102" spans="3:32" ht="101.25" customHeight="1" x14ac:dyDescent="0.2"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  <c r="Y102" s="214"/>
      <c r="Z102" s="214"/>
      <c r="AA102" s="214"/>
      <c r="AB102" s="214"/>
      <c r="AC102" s="214"/>
      <c r="AD102" s="214"/>
      <c r="AE102" s="5"/>
      <c r="AF102" s="12"/>
    </row>
    <row r="103" spans="3:32" ht="86.25" customHeight="1" x14ac:dyDescent="0.2">
      <c r="C103" s="225"/>
      <c r="D103" s="227"/>
      <c r="E103" s="227"/>
      <c r="F103" s="227"/>
      <c r="G103" s="227"/>
      <c r="H103" s="227"/>
      <c r="I103" s="227"/>
      <c r="J103" s="227"/>
      <c r="K103" s="227"/>
      <c r="L103" s="227"/>
      <c r="M103" s="227"/>
      <c r="N103" s="227"/>
      <c r="O103" s="227"/>
      <c r="P103" s="227"/>
      <c r="Q103" s="227"/>
      <c r="R103" s="227"/>
      <c r="S103" s="227"/>
      <c r="T103" s="227"/>
      <c r="U103" s="227"/>
      <c r="V103" s="227"/>
      <c r="W103" s="227"/>
      <c r="X103" s="227"/>
      <c r="Y103" s="227"/>
      <c r="Z103" s="227"/>
      <c r="AA103" s="227"/>
      <c r="AB103" s="227"/>
      <c r="AC103" s="227"/>
      <c r="AD103" s="227"/>
      <c r="AE103" s="5"/>
      <c r="AF103" s="12"/>
    </row>
    <row r="104" spans="3:32" ht="87.75" customHeight="1" x14ac:dyDescent="0.2">
      <c r="C104" s="225"/>
      <c r="D104" s="227"/>
      <c r="E104" s="227"/>
      <c r="F104" s="227"/>
      <c r="G104" s="227"/>
      <c r="H104" s="227"/>
      <c r="I104" s="227"/>
      <c r="J104" s="227"/>
      <c r="K104" s="227"/>
      <c r="L104" s="227"/>
      <c r="M104" s="227"/>
      <c r="N104" s="227"/>
      <c r="O104" s="227"/>
      <c r="P104" s="227"/>
      <c r="Q104" s="227"/>
      <c r="R104" s="227"/>
      <c r="S104" s="227"/>
      <c r="T104" s="227"/>
      <c r="U104" s="227"/>
      <c r="V104" s="227"/>
      <c r="W104" s="227"/>
      <c r="X104" s="227"/>
      <c r="Y104" s="227"/>
      <c r="Z104" s="227"/>
      <c r="AA104" s="227"/>
      <c r="AB104" s="227"/>
      <c r="AC104" s="227"/>
      <c r="AD104" s="227"/>
      <c r="AE104" s="5"/>
      <c r="AF104" s="12"/>
    </row>
    <row r="105" spans="3:32" ht="138.6" customHeight="1" x14ac:dyDescent="0.2">
      <c r="C105" s="225"/>
      <c r="D105" s="226"/>
      <c r="E105" s="226"/>
      <c r="F105" s="226"/>
      <c r="G105" s="226"/>
      <c r="H105" s="22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226"/>
      <c r="U105" s="226"/>
      <c r="V105" s="226"/>
      <c r="W105" s="226"/>
      <c r="X105" s="226"/>
      <c r="Y105" s="226"/>
      <c r="Z105" s="226"/>
      <c r="AA105" s="226"/>
      <c r="AB105" s="226"/>
      <c r="AC105" s="226"/>
      <c r="AD105" s="226"/>
      <c r="AE105" s="5"/>
      <c r="AF105" s="12"/>
    </row>
    <row r="106" spans="3:32" ht="126.6" customHeight="1" x14ac:dyDescent="0.4">
      <c r="C106" s="225"/>
      <c r="D106" s="226"/>
      <c r="E106" s="226"/>
      <c r="F106" s="226"/>
      <c r="G106" s="226"/>
      <c r="H106" s="226"/>
      <c r="I106" s="226"/>
      <c r="J106" s="226"/>
      <c r="K106" s="226"/>
      <c r="L106" s="226"/>
      <c r="M106" s="226"/>
      <c r="N106" s="226"/>
      <c r="O106" s="226"/>
      <c r="P106" s="226"/>
      <c r="Q106" s="226"/>
      <c r="R106" s="226"/>
      <c r="S106" s="226"/>
      <c r="T106" s="226"/>
      <c r="U106" s="226"/>
      <c r="V106" s="226"/>
      <c r="W106" s="226"/>
      <c r="X106" s="226"/>
      <c r="Y106" s="226"/>
      <c r="Z106" s="226"/>
      <c r="AA106" s="226"/>
      <c r="AB106" s="226"/>
      <c r="AC106" s="226"/>
      <c r="AD106" s="226"/>
      <c r="AE106" s="3"/>
      <c r="AF106" s="12"/>
    </row>
    <row r="107" spans="3:32" ht="136.15" customHeight="1" x14ac:dyDescent="0.2">
      <c r="C107" s="225"/>
      <c r="D107" s="226"/>
      <c r="E107" s="226"/>
      <c r="F107" s="226"/>
      <c r="G107" s="226"/>
      <c r="H107" s="226"/>
      <c r="I107" s="226"/>
      <c r="J107" s="226"/>
      <c r="K107" s="226"/>
      <c r="L107" s="226"/>
      <c r="M107" s="226"/>
      <c r="N107" s="226"/>
      <c r="O107" s="226"/>
      <c r="P107" s="226"/>
      <c r="Q107" s="226"/>
      <c r="R107" s="226"/>
      <c r="S107" s="226"/>
      <c r="T107" s="226"/>
      <c r="U107" s="226"/>
      <c r="V107" s="226"/>
      <c r="W107" s="226"/>
      <c r="X107" s="226"/>
      <c r="Y107" s="226"/>
      <c r="Z107" s="226"/>
      <c r="AA107" s="226"/>
      <c r="AB107" s="226"/>
      <c r="AC107" s="226"/>
      <c r="AD107" s="226"/>
      <c r="AE107" s="5"/>
      <c r="AF107" s="15"/>
    </row>
    <row r="108" spans="3:32" ht="37.5" x14ac:dyDescent="0.2">
      <c r="C108" s="222"/>
      <c r="D108" s="224"/>
      <c r="E108" s="224"/>
      <c r="F108" s="224"/>
      <c r="G108" s="224"/>
      <c r="H108" s="224"/>
      <c r="I108" s="224"/>
      <c r="J108" s="224"/>
      <c r="K108" s="224"/>
      <c r="L108" s="224"/>
      <c r="M108" s="224"/>
      <c r="N108" s="224"/>
      <c r="O108" s="224"/>
      <c r="P108" s="224"/>
      <c r="Q108" s="224"/>
      <c r="R108" s="224"/>
      <c r="S108" s="224"/>
      <c r="T108" s="224"/>
      <c r="U108" s="224"/>
      <c r="V108" s="224"/>
      <c r="W108" s="224"/>
      <c r="X108" s="224"/>
      <c r="Y108" s="224"/>
      <c r="Z108" s="224"/>
      <c r="AA108" s="224"/>
      <c r="AB108" s="224"/>
      <c r="AC108" s="224"/>
      <c r="AD108" s="224"/>
      <c r="AE108" s="5"/>
      <c r="AF108" s="10"/>
    </row>
    <row r="109" spans="3:32" x14ac:dyDescent="0.2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6"/>
    </row>
    <row r="110" spans="3:32" x14ac:dyDescent="0.2"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6"/>
    </row>
    <row r="111" spans="3:32" x14ac:dyDescent="0.2"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6"/>
    </row>
    <row r="112" spans="3:32" x14ac:dyDescent="0.2"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6"/>
    </row>
    <row r="113" spans="3:32" x14ac:dyDescent="0.2"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6"/>
    </row>
    <row r="114" spans="3:32" x14ac:dyDescent="0.2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6"/>
    </row>
    <row r="115" spans="3:32" x14ac:dyDescent="0.2">
      <c r="AE115" s="1"/>
      <c r="AF115" s="16"/>
    </row>
    <row r="124" spans="3:32" ht="60" x14ac:dyDescent="0.8">
      <c r="AF124" s="18"/>
    </row>
  </sheetData>
  <mergeCells count="101">
    <mergeCell ref="C72:AD72"/>
    <mergeCell ref="C68:AC68"/>
    <mergeCell ref="AD1:AF1"/>
    <mergeCell ref="C7:AD7"/>
    <mergeCell ref="Z8:AD8"/>
    <mergeCell ref="C6:AD6"/>
    <mergeCell ref="C4:AD4"/>
    <mergeCell ref="C2:AI2"/>
    <mergeCell ref="C3:AD3"/>
    <mergeCell ref="C5:AD5"/>
    <mergeCell ref="C63:AC63"/>
    <mergeCell ref="AA36:AD36"/>
    <mergeCell ref="Z37:AD37"/>
    <mergeCell ref="C40:AD40"/>
    <mergeCell ref="C42:AD42"/>
    <mergeCell ref="C38:AD38"/>
    <mergeCell ref="C48:AD48"/>
    <mergeCell ref="C49:AD49"/>
    <mergeCell ref="C39:AD39"/>
    <mergeCell ref="Z43:AD43"/>
    <mergeCell ref="C47:AD47"/>
    <mergeCell ref="C46:AD46"/>
    <mergeCell ref="C41:AD41"/>
    <mergeCell ref="C45:AC45"/>
    <mergeCell ref="C59:AC59"/>
    <mergeCell ref="C44:AD44"/>
    <mergeCell ref="AA35:AD35"/>
    <mergeCell ref="C30:AD30"/>
    <mergeCell ref="AA9:AD9"/>
    <mergeCell ref="C16:AD16"/>
    <mergeCell ref="Z23:AD23"/>
    <mergeCell ref="Z13:AD13"/>
    <mergeCell ref="AA11:AD11"/>
    <mergeCell ref="Z14:AD14"/>
    <mergeCell ref="Z27:AD27"/>
    <mergeCell ref="Z29:AD29"/>
    <mergeCell ref="AA34:AD34"/>
    <mergeCell ref="C26:AD26"/>
    <mergeCell ref="C22:AD22"/>
    <mergeCell ref="C17:AD17"/>
    <mergeCell ref="C18:AD18"/>
    <mergeCell ref="Z15:AD15"/>
    <mergeCell ref="Z12:AD12"/>
    <mergeCell ref="AA10:AD10"/>
    <mergeCell ref="AA33:AD33"/>
    <mergeCell ref="C31:AD31"/>
    <mergeCell ref="C20:AD20"/>
    <mergeCell ref="C19:AD19"/>
    <mergeCell ref="Z32:AD32"/>
    <mergeCell ref="Z28:AD28"/>
    <mergeCell ref="C25:AD25"/>
    <mergeCell ref="Z24:AD24"/>
    <mergeCell ref="C21:AD21"/>
    <mergeCell ref="C108:AD108"/>
    <mergeCell ref="C105:AD105"/>
    <mergeCell ref="C106:AD106"/>
    <mergeCell ref="C103:AD103"/>
    <mergeCell ref="C80:AD80"/>
    <mergeCell ref="C107:AD107"/>
    <mergeCell ref="C104:AD104"/>
    <mergeCell ref="C101:AD101"/>
    <mergeCell ref="C100:AD100"/>
    <mergeCell ref="C98:AD98"/>
    <mergeCell ref="C95:AD95"/>
    <mergeCell ref="C77:AD77"/>
    <mergeCell ref="C99:AD99"/>
    <mergeCell ref="C102:AD102"/>
    <mergeCell ref="C76:AC76"/>
    <mergeCell ref="C82:AD82"/>
    <mergeCell ref="C97:AD97"/>
    <mergeCell ref="C96:AD96"/>
    <mergeCell ref="C83:AD83"/>
    <mergeCell ref="C94:AD94"/>
    <mergeCell ref="C91:AD91"/>
    <mergeCell ref="C93:AD93"/>
    <mergeCell ref="C90:AD90"/>
    <mergeCell ref="C92:AD92"/>
    <mergeCell ref="C69:AC69"/>
    <mergeCell ref="C58:AC58"/>
    <mergeCell ref="C54:AC54"/>
    <mergeCell ref="C52:AC52"/>
    <mergeCell ref="C50:AD50"/>
    <mergeCell ref="C89:AD89"/>
    <mergeCell ref="C84:AD84"/>
    <mergeCell ref="C60:AC60"/>
    <mergeCell ref="C61:AC61"/>
    <mergeCell ref="C62:AC62"/>
    <mergeCell ref="C51:AD51"/>
    <mergeCell ref="C53:AD53"/>
    <mergeCell ref="C55:AC55"/>
    <mergeCell ref="C56:AC56"/>
    <mergeCell ref="C57:AC57"/>
    <mergeCell ref="C75:AC75"/>
    <mergeCell ref="C73:AD73"/>
    <mergeCell ref="C74:AD74"/>
    <mergeCell ref="C64:AC64"/>
    <mergeCell ref="C65:AC65"/>
    <mergeCell ref="C66:AC66"/>
    <mergeCell ref="C67:AC67"/>
    <mergeCell ref="C70:AC70"/>
    <mergeCell ref="C71:AC71"/>
  </mergeCells>
  <phoneticPr fontId="0" type="noConversion"/>
  <pageMargins left="0" right="0" top="0.94488188976377963" bottom="0.15748031496062992" header="0.31496062992125984" footer="0.31496062992125984"/>
  <pageSetup paperSize="9" scale="56" fitToHeight="7" orientation="landscape" r:id="rId1"/>
  <headerFooter alignWithMargins="0"/>
  <rowBreaks count="1" manualBreakCount="1">
    <brk id="69" min="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Трансферты 2019</vt:lpstr>
      <vt:lpstr>'Трансферты 2019'!Область_печати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Щербань Нина Викторовна</cp:lastModifiedBy>
  <cp:lastPrinted>2019-07-10T15:05:05Z</cp:lastPrinted>
  <dcterms:created xsi:type="dcterms:W3CDTF">2005-09-14T12:04:44Z</dcterms:created>
  <dcterms:modified xsi:type="dcterms:W3CDTF">2019-07-10T15:22:10Z</dcterms:modified>
</cp:coreProperties>
</file>